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33AC0B1F-6D49-46FC-A3BD-2368FE178FCE}" xr6:coauthVersionLast="47" xr6:coauthVersionMax="47" xr10:uidLastSave="{00000000-0000-0000-0000-000000000000}"/>
  <bookViews>
    <workbookView xWindow="-120" yWindow="-120" windowWidth="29040" windowHeight="15720" tabRatio="906" activeTab="20" xr2:uid="{00000000-000D-0000-FFFF-FFFF00000000}"/>
  </bookViews>
  <sheets>
    <sheet name="Basic" sheetId="1"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- 4'!$A$1:$E$37</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- 4'!$A$1:$E$31</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- 4'!$A$1:$E$31</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- 4'!$A$1:$E$31</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- 4'!$A$1:$E$31</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- 4'!$A$1:$E$31</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- 4'!$A$1:$E$31</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- 4'!$A$1:$E$31</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- 4'!$A$1:$E$31</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- 4'!$A$1:$E$31</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- 4'!$A$1:$E$31</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- 4'!$A$1:$E$31</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- 4'!$A$1:$E$31</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- 4'!$A$1:$E$31</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- 4'!$A$1:$E$31</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- 4'!$A$1:$E$31</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- 4'!$A$1:$E$31</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Pallavi Mishra {पल्लवी मिश्रा} - Personal View" guid="{727E92B3-DABC-40F0-A9A7-94A58B5F8F75}" mergeInterval="0" personalView="1" maximized="1" xWindow="-8" yWindow="-8" windowWidth="1456" windowHeight="876" tabRatio="906" activeSheetId="4"/>
    <customWorkbookView name="Kiran {किरन} - Personal View" guid="{CDABDEC8-5C61-4B67-BFC3-EB182A4F77C4}" mergeInterval="0" personalView="1" windowWidth="1370" windowHeight="818" tabRatio="906" activeSheetId="25"/>
    <customWorkbookView name="Durgesh Singh {दुर्गेश सिंह} - Personal View" guid="{5DC8ED3C-E653-4387-97C3-43EF0A70C2EF}" mergeInterval="0" personalView="1" maximized="1" xWindow="-8" yWindow="-8" windowWidth="1382" windowHeight="744" tabRatio="906" activeSheetId="19"/>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7"/>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 name="Sanjeev Kumar Singh {संजीव कुमार सिंह} - Personal View" guid="{F0B6E1D5-D13E-47C3-81D4-60D9258BDDC0}" mergeInterval="0" personalView="1" maximized="1" xWindow="-8" yWindow="-8" windowWidth="1382" windowHeight="744" tabRatio="906" activeSheetId="2"/>
    <customWorkbookView name="Windows User - Personal View" guid="{C7BB9501-8DDC-4B14-8D5A-D375D7564C20}" mergeInterval="0" personalView="1" maximized="1" windowWidth="1436" windowHeight="674" tabRatio="9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6" l="1"/>
  <c r="D29" i="16"/>
  <c r="B30" i="16"/>
  <c r="D30" i="16"/>
  <c r="A2" i="21"/>
  <c r="B39" i="25" l="1"/>
  <c r="C37" i="25" l="1"/>
  <c r="B2" i="2"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<sst xmlns="http://schemas.openxmlformats.org/spreadsheetml/2006/main" count="1784" uniqueCount="850">
  <si>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</si>
  <si>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</si>
  <si>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</si>
  <si>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</si>
  <si>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</si>
  <si>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</si>
  <si>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</si>
  <si>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</si>
  <si>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</si>
  <si>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</si>
  <si>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</si>
  <si>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</si>
  <si>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</si>
  <si>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</si>
  <si>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</si>
  <si>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</si>
  <si>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</si>
  <si>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</si>
  <si>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</si>
  <si>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</si>
  <si>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</si>
  <si>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</si>
  <si>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</si>
  <si>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</si>
  <si>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</si>
  <si>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</si>
  <si>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</si>
  <si>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</si>
  <si>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</si>
  <si>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</si>
  <si>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</si>
  <si>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</si>
  <si>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</si>
  <si>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</si>
  <si>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</si>
  <si>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</si>
  <si>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</si>
  <si>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</si>
  <si>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</si>
  <si>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</si>
  <si>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</si>
  <si>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</si>
  <si>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</si>
  <si>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</si>
  <si>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</si>
  <si>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</si>
  <si>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</si>
  <si>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</si>
  <si>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</si>
  <si>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</si>
  <si>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</si>
  <si>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</si>
  <si>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</si>
  <si>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</si>
  <si>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</si>
  <si>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</si>
  <si>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</si>
  <si>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</si>
  <si>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</si>
  <si>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</si>
  <si>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</si>
  <si>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</si>
  <si>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</si>
  <si>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</si>
  <si>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</si>
  <si>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</si>
  <si>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</si>
  <si>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</si>
  <si>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</si>
  <si>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</si>
  <si>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</si>
  <si>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</si>
  <si>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</si>
  <si>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</si>
  <si>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</si>
  <si>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</si>
  <si>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</si>
  <si>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</si>
  <si>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</si>
  <si>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</si>
  <si>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</si>
  <si>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</si>
  <si>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</si>
  <si>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</si>
  <si>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</si>
  <si>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</si>
  <si>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</si>
  <si>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</si>
  <si>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</si>
  <si>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</si>
  <si>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</si>
  <si>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</si>
  <si>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</si>
  <si>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</si>
  <si>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</si>
  <si>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</si>
  <si>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</si>
  <si>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</si>
  <si>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</si>
  <si>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</si>
  <si>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</si>
  <si>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</si>
  <si>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</si>
  <si>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</si>
  <si>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</si>
  <si>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</si>
  <si>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</si>
  <si>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</si>
  <si>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</si>
  <si>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</si>
  <si>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</si>
  <si>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</si>
  <si>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</si>
  <si>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</si>
  <si>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</si>
  <si>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</si>
  <si>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</si>
  <si>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</si>
  <si>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</si>
  <si>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</si>
  <si>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</si>
  <si>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</si>
  <si>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</si>
  <si>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</si>
  <si>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</si>
  <si>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</si>
  <si>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</si>
  <si>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</si>
  <si>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</si>
  <si>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</si>
  <si>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</si>
  <si>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</si>
  <si>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</si>
  <si>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</si>
  <si>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</si>
  <si>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</si>
  <si>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</si>
  <si>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</si>
  <si>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</si>
  <si>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</si>
  <si>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</si>
  <si>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</si>
  <si>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</si>
  <si>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</si>
  <si>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</si>
  <si>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</si>
  <si>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</si>
  <si>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</si>
  <si>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</si>
  <si>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</si>
  <si>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</si>
  <si>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</si>
  <si>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</si>
  <si>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</si>
  <si>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</si>
  <si>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</si>
  <si>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</si>
  <si>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</si>
  <si>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</si>
  <si>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</si>
  <si>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</si>
  <si>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</si>
  <si>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</si>
  <si>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</si>
  <si>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</si>
  <si>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</si>
  <si>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</si>
  <si>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</si>
  <si>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</si>
  <si>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</si>
  <si>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</si>
  <si>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</si>
  <si>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</si>
  <si>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</si>
  <si>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</si>
  <si>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</si>
  <si>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</si>
  <si>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</si>
  <si>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</si>
  <si>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</si>
  <si>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</si>
  <si>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</si>
  <si>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</si>
  <si>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</si>
  <si>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</si>
  <si>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</si>
  <si>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</si>
  <si>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</si>
  <si>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</si>
  <si>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</si>
  <si>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</si>
  <si>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</si>
  <si>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</si>
  <si>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</si>
  <si>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</si>
  <si>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</si>
  <si>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</si>
  <si>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</si>
  <si>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</si>
  <si>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</si>
  <si>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</si>
  <si>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</si>
  <si>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</si>
  <si>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</si>
  <si>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</si>
  <si>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</si>
  <si>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</si>
  <si>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</si>
  <si>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</si>
  <si>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</si>
  <si>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</si>
  <si>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</si>
  <si>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</si>
  <si>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</si>
  <si>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</si>
  <si>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</si>
  <si>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</si>
  <si>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</si>
  <si>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</si>
  <si>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</si>
  <si>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</si>
  <si>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</si>
  <si>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</si>
  <si>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</si>
  <si>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</si>
  <si>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</si>
  <si>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</si>
  <si>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</si>
  <si>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</si>
  <si>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</si>
  <si>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</si>
  <si>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</si>
  <si>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</si>
  <si>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</si>
  <si>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</si>
  <si>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</si>
  <si>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</si>
  <si>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</si>
  <si>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</si>
  <si>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</si>
  <si>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</si>
  <si>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</si>
  <si>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</si>
  <si>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</si>
  <si>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</si>
  <si>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</si>
  <si>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</si>
  <si>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</si>
  <si>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</si>
  <si>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</si>
  <si>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</si>
  <si>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</si>
  <si>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</si>
  <si>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</si>
  <si>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</si>
  <si>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</si>
  <si>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</si>
  <si>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</si>
  <si>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</si>
  <si>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</si>
  <si>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</si>
  <si>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</si>
  <si>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</si>
  <si>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</si>
  <si>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</si>
  <si>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</si>
  <si>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</si>
  <si>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</si>
  <si>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</si>
  <si>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</si>
  <si>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</si>
  <si>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</si>
  <si>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</si>
  <si>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</si>
  <si>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</si>
  <si>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</si>
  <si>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</si>
  <si>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</si>
  <si>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</si>
  <si>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</si>
  <si>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</si>
  <si>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</si>
  <si>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</si>
  <si>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</si>
  <si>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</si>
  <si>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</si>
  <si>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</si>
  <si>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</si>
  <si>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</si>
  <si>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</si>
  <si>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</si>
  <si>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</si>
  <si>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</si>
  <si>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</si>
  <si>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</si>
  <si>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</si>
  <si>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</si>
  <si>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</si>
  <si>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</si>
  <si>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</si>
  <si>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</si>
  <si>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</si>
  <si>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</si>
  <si>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</si>
  <si>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</si>
  <si>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</si>
  <si>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</si>
  <si>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</si>
  <si>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</si>
  <si>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</si>
  <si>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</si>
  <si>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</si>
  <si>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</si>
  <si>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</si>
  <si>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</si>
  <si>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</si>
  <si>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</si>
  <si>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</si>
  <si>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</si>
  <si>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</si>
  <si>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</si>
  <si>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</si>
  <si>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</si>
  <si>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</si>
  <si>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</si>
  <si>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</si>
  <si>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</si>
  <si>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</si>
  <si>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</si>
  <si>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</si>
  <si>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</si>
  <si>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</si>
  <si>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</si>
  <si>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</si>
  <si>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</si>
  <si>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</si>
  <si>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</si>
  <si>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</si>
  <si>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</si>
  <si>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</si>
  <si>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</si>
  <si>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</si>
  <si>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</si>
  <si>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</si>
  <si>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</si>
  <si>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</si>
  <si>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</si>
  <si>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</si>
  <si>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</si>
  <si>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</si>
  <si>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</si>
  <si>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</si>
  <si>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</si>
  <si>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</si>
  <si>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</si>
  <si>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</si>
  <si>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</si>
  <si>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</si>
  <si>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</si>
  <si>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</si>
  <si>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</si>
  <si>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</si>
  <si>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</si>
  <si>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</si>
  <si>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</si>
  <si>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</si>
  <si>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</si>
  <si>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</si>
  <si>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</si>
  <si>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</si>
  <si>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</si>
  <si>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</si>
  <si>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</si>
  <si>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</si>
  <si>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</si>
  <si>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</si>
  <si>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</si>
  <si>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</si>
  <si>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</si>
  <si>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</si>
  <si>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</si>
  <si>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</si>
  <si>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</si>
  <si>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</si>
  <si>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</si>
  <si>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</si>
  <si>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</si>
  <si>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</si>
  <si>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</si>
  <si>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</si>
  <si>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</si>
  <si>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</si>
  <si>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</si>
  <si>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</si>
  <si>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</si>
  <si>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</si>
  <si>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</si>
  <si>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</si>
  <si>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</si>
  <si>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</si>
  <si>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</si>
  <si>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</si>
  <si>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</si>
  <si>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</si>
  <si>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</si>
  <si>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</si>
  <si>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</si>
  <si>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</si>
  <si>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</si>
  <si>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</si>
  <si>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</si>
  <si>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</si>
  <si>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</si>
  <si>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</si>
  <si>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</si>
  <si>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</si>
  <si>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</si>
  <si>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</si>
  <si>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</si>
  <si>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</si>
  <si>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</si>
  <si>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</si>
  <si>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</si>
  <si>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</si>
  <si>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</si>
  <si>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</si>
  <si>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</si>
  <si>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</si>
  <si>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</si>
  <si>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</si>
  <si>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</si>
  <si>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</si>
  <si>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</si>
  <si>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</si>
  <si>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</si>
  <si>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</si>
  <si>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</si>
  <si>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</si>
  <si>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</si>
  <si>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</si>
  <si>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</si>
  <si>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</si>
  <si>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</si>
  <si>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</si>
  <si>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</si>
  <si>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</si>
  <si>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</si>
  <si>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</si>
  <si>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</si>
  <si>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</si>
  <si>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</si>
  <si>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</si>
  <si>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</si>
  <si>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</si>
  <si>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</si>
  <si>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</si>
  <si>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</si>
  <si>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</si>
  <si>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</si>
  <si>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</si>
  <si>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</si>
  <si>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</si>
  <si>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</si>
  <si>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</si>
  <si>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</si>
  <si>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</si>
  <si>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</si>
  <si>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</si>
  <si>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</si>
  <si>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</si>
  <si>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</si>
  <si>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</si>
  <si>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</si>
  <si>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</si>
  <si>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</si>
  <si>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</si>
  <si>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</si>
  <si>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</si>
  <si>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</si>
  <si>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</si>
  <si>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</si>
  <si>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</si>
  <si>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</si>
  <si>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</si>
  <si>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</si>
  <si>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</si>
  <si>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</si>
  <si>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</si>
  <si>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</si>
  <si>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</si>
  <si>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</si>
  <si>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</si>
  <si>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</si>
  <si>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</si>
  <si>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</si>
  <si>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</si>
  <si>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</si>
  <si>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</si>
  <si>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</si>
  <si>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</si>
  <si>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</si>
  <si>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</si>
  <si>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</si>
  <si>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</si>
  <si>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</si>
  <si>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</si>
  <si>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</si>
  <si>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</si>
  <si>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</si>
  <si>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</si>
  <si>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</si>
  <si>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</si>
  <si>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</si>
  <si>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</si>
  <si>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</si>
  <si>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</si>
  <si>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</si>
  <si>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</si>
  <si>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</si>
  <si>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</si>
  <si>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</si>
  <si>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</si>
  <si>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</si>
  <si>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</si>
  <si>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</si>
  <si>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</si>
  <si>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</si>
  <si>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</si>
  <si>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</si>
  <si>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</si>
  <si>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</si>
  <si>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</si>
  <si>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</si>
  <si>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</si>
  <si>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</si>
  <si>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</si>
  <si>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</si>
  <si>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</si>
  <si>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</si>
  <si>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</si>
  <si>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</si>
  <si>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</si>
  <si>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</si>
  <si>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</si>
  <si>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</si>
  <si>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</si>
  <si>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</si>
  <si>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</si>
  <si>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</si>
  <si>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</si>
  <si>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</si>
  <si>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</si>
  <si>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</si>
  <si>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</si>
  <si>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</si>
  <si>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</si>
  <si>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</si>
  <si>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</si>
  <si>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</si>
  <si>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</si>
  <si>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</si>
  <si>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</si>
  <si>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</si>
  <si>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</si>
  <si>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</si>
  <si>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</si>
  <si>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</si>
  <si>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</si>
  <si>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</si>
  <si>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</si>
  <si>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</si>
  <si>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</si>
  <si>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</si>
  <si>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</si>
  <si>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</si>
  <si>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</si>
  <si>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</si>
  <si>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</si>
  <si>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</si>
  <si>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</si>
  <si>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</si>
  <si>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</si>
  <si>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</si>
  <si>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</si>
  <si>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</si>
  <si>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</si>
  <si>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</si>
  <si>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</si>
  <si>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</si>
  <si>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</si>
  <si>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</si>
  <si>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</si>
  <si>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</si>
  <si>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</si>
  <si>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</si>
  <si>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</si>
  <si>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</si>
  <si>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</si>
  <si>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</si>
  <si>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</si>
  <si>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</si>
  <si>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</si>
  <si>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</si>
  <si>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</si>
  <si>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</si>
  <si>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</si>
  <si>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</si>
  <si>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</si>
  <si>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</si>
  <si>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</si>
  <si>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</si>
  <si>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</si>
  <si>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</si>
  <si>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</si>
  <si>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</si>
  <si>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</si>
  <si>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</si>
  <si>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</si>
  <si>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</si>
  <si>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</si>
  <si>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</si>
  <si>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</si>
  <si>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</si>
  <si>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</si>
  <si>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</si>
  <si>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</si>
  <si>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</si>
  <si>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</si>
  <si>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</si>
  <si>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</si>
  <si>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</si>
  <si>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</si>
  <si>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</si>
  <si>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</si>
  <si>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</si>
  <si>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</si>
  <si>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</si>
  <si>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</si>
  <si>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</si>
  <si>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</si>
  <si>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</si>
  <si>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</si>
  <si>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</si>
  <si>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</si>
  <si>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</si>
  <si>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</si>
  <si>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</si>
  <si>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</si>
  <si>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</si>
  <si>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</si>
  <si>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</si>
  <si>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</si>
  <si>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</si>
  <si>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</si>
  <si>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</si>
  <si>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</si>
  <si>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</si>
  <si>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</si>
  <si>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</si>
  <si>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</si>
  <si>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</si>
  <si>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</si>
  <si>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</si>
  <si>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</si>
  <si>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</si>
  <si>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</si>
  <si>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</si>
  <si>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</si>
  <si>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</si>
  <si>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</si>
  <si>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</si>
  <si>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</si>
  <si>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</si>
  <si>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</si>
  <si>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</si>
  <si>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</si>
  <si>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</si>
  <si>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</si>
  <si>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</si>
  <si>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</si>
  <si>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</si>
  <si>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</si>
  <si>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</si>
  <si>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</si>
  <si>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</si>
  <si>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</si>
  <si>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</si>
  <si>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</si>
  <si>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</si>
  <si>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</si>
  <si>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</si>
  <si>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</si>
  <si>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</si>
  <si>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</si>
  <si>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</si>
  <si>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</si>
  <si>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</si>
  <si>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</si>
  <si>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</si>
  <si>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</si>
  <si>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</si>
  <si>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</si>
  <si>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</si>
  <si>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</si>
  <si>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</si>
  <si>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</si>
  <si>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</si>
  <si>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</si>
  <si>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</si>
  <si>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</si>
  <si>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</si>
  <si>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</si>
  <si>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</si>
  <si>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</si>
  <si>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</si>
  <si>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</si>
  <si>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</si>
  <si>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</si>
  <si>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</si>
  <si>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</si>
  <si>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</si>
  <si>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</si>
  <si>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</si>
  <si>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</si>
  <si>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</si>
  <si>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</si>
  <si>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</si>
  <si>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</si>
  <si>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</si>
  <si>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</si>
  <si>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</si>
  <si>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</si>
  <si>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</si>
  <si>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</si>
  <si>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</si>
  <si>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</si>
  <si>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</si>
  <si>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</si>
  <si>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</si>
  <si>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</si>
  <si>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</si>
  <si>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</si>
  <si>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</si>
  <si>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</si>
  <si>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</si>
  <si>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</si>
  <si>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</si>
  <si>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</si>
  <si>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</si>
  <si>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</si>
  <si>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</si>
  <si>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</si>
  <si>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</si>
  <si>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</si>
  <si>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</si>
  <si>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</si>
  <si>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</si>
  <si>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</si>
  <si>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</si>
  <si>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</si>
  <si>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</si>
  <si>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</si>
  <si>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</si>
  <si>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</si>
  <si>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</si>
  <si>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</si>
  <si>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</si>
  <si>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</si>
  <si>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</si>
  <si>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</si>
  <si>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</si>
  <si>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</si>
  <si>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</si>
  <si>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</si>
  <si>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</si>
  <si>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</si>
  <si>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</si>
  <si>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</si>
  <si>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</si>
  <si>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</si>
  <si>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</si>
  <si>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</si>
  <si>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</si>
  <si>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</si>
  <si>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</si>
  <si>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</si>
  <si>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</si>
  <si>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</si>
  <si>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</si>
  <si>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</si>
  <si>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</si>
  <si>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</si>
  <si>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</si>
  <si>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</si>
  <si>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</si>
  <si>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</si>
  <si>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</si>
  <si>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</si>
  <si>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</si>
  <si>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</si>
  <si>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</si>
  <si>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</si>
  <si>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</si>
  <si>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</si>
  <si>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</si>
  <si>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</si>
  <si>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</si>
  <si>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</si>
  <si>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</si>
  <si>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</si>
  <si>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</si>
  <si>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</si>
  <si>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</si>
  <si>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</si>
  <si>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</si>
  <si>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</si>
  <si>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</si>
  <si>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</si>
  <si>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</si>
  <si>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</si>
  <si>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</si>
  <si>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</si>
  <si>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</si>
  <si>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</si>
  <si>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</si>
  <si>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</si>
  <si>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</si>
  <si>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</si>
  <si>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</si>
  <si>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</si>
  <si>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</si>
  <si>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</si>
  <si>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</si>
  <si>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</si>
  <si>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</si>
  <si>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</si>
  <si>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</si>
  <si>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</si>
  <si>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</si>
  <si>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r>
      <t xml:space="preserve">Affidavit of Self certification regarding Minimum  Local Content in line with PPP-MII order </t>
    </r>
    <r>
      <rPr>
        <sz val="11"/>
        <color rgb="FFFF0000"/>
        <rFont val="Arial"/>
        <family val="2"/>
      </rPr>
      <t>[NOT APPLICABLE]</t>
    </r>
  </si>
  <si>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</si>
  <si>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</si>
  <si>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</si>
  <si>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</si>
  <si>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 xml:space="preserve">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</si>
  <si>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 xml:space="preserve">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	</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</si>
  <si>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</si>
  <si>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Conducting 2 nos. One day certificate Safety Training Program in NR3 Sub-stations &amp; TLM Offices for Contract Workers</t>
  </si>
  <si>
    <t>RFx No. 5006005720</t>
  </si>
  <si>
    <t>RFx No.: 5006005720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</si>
</sst>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sz val="11"/>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2">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14" fillId="0" borderId="0" xfId="0" applyFont="1" applyAlignment="1">
      <alignment wrapText="1"/>
    </xf>
    <xf numFmtId="0" fontId="84" fillId="0" borderId="0" xfId="0" applyFont="1" applyAlignment="1">
      <alignment wrapText="1"/>
    </xf>
    <xf numFmtId="0" fontId="41" fillId="2" borderId="0" xfId="28" applyFont="1" applyFill="1" applyAlignment="1" applyProtection="1">
      <alignment horizontal="left" vertical="top" wrapText="1"/>
      <protection locked="0"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70" fillId="0" borderId="0" xfId="26" applyFont="1" applyAlignment="1" applyProtection="1">
      <alignment horizontal="justify" vertical="top" wrapText="1"/>
      <protection hidden="1"/>
    </xf>
    <xf numFmtId="0" fontId="15" fillId="2" borderId="13"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2" borderId="18" xfId="26" applyFont="1" applyFill="1" applyBorder="1" applyAlignment="1" applyProtection="1">
      <alignment horizontal="left" vertical="center" wrapText="1"/>
      <protection locked="0"/>
    </xf>
    <xf numFmtId="0" fontId="5" fillId="0" borderId="3" xfId="26" applyFont="1" applyBorder="1" applyAlignment="1" applyProtection="1">
      <alignment horizontal="left" vertical="center"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18" xfId="26" applyFont="1" applyFill="1" applyBorder="1" applyAlignment="1" applyProtection="1">
      <alignment horizontal="center" vertical="center"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20" xfId="26" applyFont="1" applyBorder="1" applyAlignment="1" applyProtection="1">
      <alignment vertical="top"/>
      <protection hidden="1"/>
    </xf>
    <xf numFmtId="0" fontId="15" fillId="0" borderId="22"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15" fillId="0" borderId="19" xfId="26" applyFont="1" applyBorder="1" applyAlignment="1" applyProtection="1">
      <alignment horizontal="lef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27" xfId="26" applyFont="1" applyBorder="1" applyAlignment="1" applyProtection="1">
      <alignment horizontal="left" vertical="center" wrapText="1"/>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15" fillId="2" borderId="48"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0" fillId="0" borderId="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26" fillId="2" borderId="18" xfId="26" applyFont="1" applyFill="1" applyBorder="1" applyAlignment="1" applyProtection="1">
      <alignment horizontal="center" vertical="top" wrapText="1"/>
      <protection locked="0"/>
    </xf>
    <xf numFmtId="0" fontId="15" fillId="0" borderId="9" xfId="26" applyFont="1" applyBorder="1" applyAlignment="1" applyProtection="1">
      <alignment horizontal="justify"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0" fillId="0" borderId="9"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70" fillId="0" borderId="5" xfId="26" applyFont="1" applyBorder="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4" fillId="0" borderId="18" xfId="26" applyFont="1" applyBorder="1" applyAlignment="1" applyProtection="1">
      <alignment horizontal="left" vertical="center" wrapText="1"/>
      <protection hidden="1"/>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1" xfId="26" applyFont="1" applyFill="1" applyBorder="1" applyAlignment="1" applyProtection="1">
      <alignment horizontal="center" vertical="center" wrapText="1"/>
      <protection locked="0"/>
    </xf>
    <xf numFmtId="0" fontId="15" fillId="2" borderId="12" xfId="26" applyFont="1" applyFill="1" applyBorder="1" applyAlignment="1" applyProtection="1">
      <alignment horizontal="center" vertical="center" wrapText="1"/>
      <protection locked="0"/>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0" borderId="53" xfId="26" applyFont="1" applyBorder="1" applyAlignment="1" applyProtection="1">
      <alignment horizontal="justify" vertical="top" wrapText="1"/>
      <protection hidden="1"/>
    </xf>
    <xf numFmtId="0" fontId="15" fillId="2" borderId="63" xfId="26" applyFont="1" applyFill="1" applyBorder="1" applyAlignment="1" applyProtection="1">
      <alignment horizontal="left" vertical="center" wrapText="1"/>
      <protection locked="0"/>
    </xf>
    <xf numFmtId="0" fontId="15" fillId="2" borderId="52"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70" fillId="0" borderId="0" xfId="26" applyFont="1" applyAlignment="1" applyProtection="1">
      <alignment horizontal="justify" vertical="top"/>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0" fontId="5" fillId="0" borderId="0" xfId="26" applyFont="1" applyAlignment="1" applyProtection="1">
      <alignment vertical="top"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70" xfId="26" applyFont="1" applyFill="1" applyBorder="1" applyAlignment="1" applyProtection="1">
      <alignment horizontal="left" vertical="center" wrapText="1"/>
      <protection locked="0"/>
    </xf>
    <xf numFmtId="0" fontId="14" fillId="0" borderId="9" xfId="26" applyFont="1" applyBorder="1" applyAlignment="1" applyProtection="1">
      <alignment horizontal="left" vertical="center" wrapText="1"/>
      <protection hidden="1"/>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0" borderId="40"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2" borderId="50" xfId="26" applyFont="1" applyFill="1" applyBorder="1" applyAlignment="1" applyProtection="1">
      <alignment horizontal="left"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2" borderId="21" xfId="26" applyFont="1" applyFill="1" applyBorder="1" applyAlignment="1" applyProtection="1">
      <alignment horizontal="center" vertical="center" wrapText="1"/>
      <protection locked="0"/>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0" fillId="0" borderId="9"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0" xfId="26" applyFont="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18" xfId="26" applyFont="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78" fillId="0" borderId="0" xfId="26" applyFont="1" applyAlignment="1" applyProtection="1">
      <alignment horizontal="left"/>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14" fillId="0" borderId="3" xfId="26" applyFont="1" applyBorder="1" applyAlignment="1" applyProtection="1">
      <alignment horizontal="left" vertical="top" wrapText="1"/>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8" borderId="18" xfId="26" applyFont="1" applyFill="1" applyBorder="1" applyAlignment="1" applyProtection="1">
      <alignment horizontal="left" vertical="top" wrapText="1"/>
      <protection hidden="1"/>
    </xf>
    <xf numFmtId="0" fontId="15" fillId="0" borderId="18" xfId="26" applyFont="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1" fillId="0" borderId="0" xfId="28" applyFont="1" applyAlignment="1" applyProtection="1">
      <alignment horizontal="justify" vertical="center" wrapText="1"/>
      <protection hidden="1"/>
    </xf>
    <xf numFmtId="0" fontId="41"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18" xfId="28" applyFont="1" applyBorder="1" applyAlignment="1" applyProtection="1">
      <alignment horizontal="center" vertical="center" wrapText="1"/>
      <protection hidden="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4" fillId="0" borderId="0" xfId="28" applyFont="1" applyAlignment="1" applyProtection="1">
      <alignment horizontal="center" vertical="center" wrapText="1"/>
      <protection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41" fillId="0" borderId="0" xfId="28" applyFont="1" applyAlignment="1" applyProtection="1">
      <alignment horizontal="left" vertical="center"/>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left" vertical="top" wrapText="1" indent="5"/>
      <protection hidden="1"/>
    </xf>
    <xf numFmtId="0" fontId="4" fillId="0" borderId="0" xfId="26" applyFont="1" applyAlignment="1" applyProtection="1">
      <alignment horizontal="left" vertical="top"/>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0" fontId="41" fillId="0" borderId="22"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9"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58" fillId="0" borderId="8" xfId="28" applyFont="1" applyBorder="1" applyAlignment="1" applyProtection="1">
      <alignment horizontal="left" vertical="top" wrapText="1"/>
      <protection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justify" vertical="top"/>
      <protection hidden="1"/>
    </xf>
    <xf numFmtId="0" fontId="41" fillId="0" borderId="0" xfId="36" applyFont="1" applyAlignment="1" applyProtection="1">
      <alignment vertical="top" wrapText="1"/>
      <protection hidden="1"/>
    </xf>
    <xf numFmtId="0" fontId="41" fillId="0" borderId="0" xfId="29" applyFont="1" applyAlignment="1" applyProtection="1">
      <alignment vertical="top"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0" borderId="0" xfId="36" applyFont="1" applyAlignment="1" applyProtection="1">
      <alignment horizontal="justify" vertical="top" wrapText="1"/>
      <protection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44" fillId="0" borderId="0" xfId="36" applyFont="1" applyAlignment="1" applyProtection="1">
      <alignment horizontal="left" vertical="top"/>
      <protection hidden="1"/>
    </xf>
    <xf numFmtId="0" fontId="41" fillId="4"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0" borderId="0" xfId="30" applyFont="1" applyAlignment="1" applyProtection="1">
      <alignment horizontal="left" vertical="top"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18" xfId="30" applyFont="1" applyBorder="1" applyAlignment="1" applyProtection="1">
      <alignment horizontal="center" vertical="center"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68" fillId="0" borderId="0" xfId="36"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60"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59">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8"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96893" y="85725"/>
          <a:ext cx="1299482" cy="561975"/>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owergrid1989-my.sharepoint.com/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6" sqref="B6"/>
    </sheetView>
  </sheetViews>
  <sheetFormatPr defaultRowHeight="16.5"/>
  <cols>
    <col min="1" max="1" width="18" customWidth="1"/>
    <col min="2" max="2" width="71.875" customWidth="1"/>
  </cols>
  <sheetData>
    <row r="1" spans="1:2" ht="33">
      <c r="A1" s="110" t="s">
        <v>485</v>
      </c>
      <c r="B1" s="692" t="s">
        <v>847</v>
      </c>
    </row>
    <row r="2" spans="1:2">
      <c r="B2" s="179"/>
    </row>
    <row r="3" spans="1:2" hidden="1">
      <c r="A3" t="s">
        <v>486</v>
      </c>
      <c r="B3" s="609" t="s">
        <v>744</v>
      </c>
    </row>
    <row r="5" spans="1:2">
      <c r="A5" t="s">
        <v>838</v>
      </c>
      <c r="B5" s="691" t="s">
        <v>848</v>
      </c>
    </row>
  </sheetData>
  <sheetProtection selectLockedCells="1" selectUnlockedCells="1"/>
  <customSheetViews>
    <customSheetView guid="{727E92B3-DABC-40F0-A9A7-94A58B5F8F75}" hiddenRows="1" state="hidden">
      <selection activeCell="B1" sqref="B1"/>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C7BB9501-8DDC-4B14-8D5A-D375D7564C20}" hiddenRows="1" state="hidden">
      <selection activeCell="B12" sqref="B12"/>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view="pageBreakPreview" zoomScale="90" zoomScaleNormal="84" zoomScaleSheetLayoutView="9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694"/>
      <c r="C1" s="695"/>
      <c r="D1" s="695"/>
      <c r="E1" s="696"/>
      <c r="F1" s="111"/>
      <c r="G1" s="7"/>
      <c r="H1" s="7"/>
      <c r="I1" s="7"/>
      <c r="J1" s="8"/>
    </row>
    <row r="2" spans="1:10" ht="71.25" customHeight="1">
      <c r="A2" s="710" t="s">
        <v>648</v>
      </c>
      <c r="B2" s="697" t="str">
        <f>Basic!B1</f>
        <v>Conducting 2 nos. One day certificate Safety Training Program in NR3 Sub-stations &amp; TLM Offices for Contract Workers</v>
      </c>
      <c r="C2" s="698"/>
      <c r="D2" s="698"/>
      <c r="E2" s="699"/>
      <c r="F2" s="713"/>
      <c r="G2" s="7"/>
      <c r="H2" s="7"/>
      <c r="I2" s="7"/>
      <c r="J2" s="8"/>
    </row>
    <row r="3" spans="1:10" ht="23.25" customHeight="1">
      <c r="A3" s="711"/>
      <c r="B3" s="700" t="str">
        <f>Basic!B5</f>
        <v>RFx No. 5006005720</v>
      </c>
      <c r="C3" s="701"/>
      <c r="D3" s="701"/>
      <c r="E3" s="702"/>
      <c r="F3" s="714"/>
      <c r="G3" s="7"/>
      <c r="H3" s="7"/>
      <c r="I3" s="7"/>
      <c r="J3" s="8"/>
    </row>
    <row r="4" spans="1:10" ht="18" customHeight="1">
      <c r="A4" s="711"/>
      <c r="B4" s="195">
        <v>1</v>
      </c>
      <c r="C4" s="703" t="s">
        <v>1</v>
      </c>
      <c r="D4" s="703"/>
      <c r="E4" s="703"/>
      <c r="F4" s="714"/>
      <c r="G4" s="7"/>
      <c r="H4" s="7"/>
      <c r="I4" s="7"/>
      <c r="J4" s="8"/>
    </row>
    <row r="5" spans="1:10" ht="34.5" customHeight="1">
      <c r="A5" s="711"/>
      <c r="B5" s="195">
        <v>2</v>
      </c>
      <c r="C5" s="703" t="s">
        <v>808</v>
      </c>
      <c r="D5" s="703"/>
      <c r="E5" s="703"/>
      <c r="F5" s="714"/>
      <c r="G5" s="7"/>
      <c r="H5" s="7"/>
      <c r="I5" s="7"/>
      <c r="J5" s="8"/>
    </row>
    <row r="6" spans="1:10" ht="29.25" customHeight="1">
      <c r="A6" s="711"/>
      <c r="B6" s="196">
        <v>3</v>
      </c>
      <c r="C6" s="725" t="s">
        <v>837</v>
      </c>
      <c r="D6" s="725"/>
      <c r="E6" s="725"/>
      <c r="F6" s="714"/>
      <c r="G6" s="7"/>
      <c r="H6" s="7"/>
      <c r="I6" s="7"/>
      <c r="J6" s="8"/>
    </row>
    <row r="7" spans="1:10" ht="33.75" customHeight="1">
      <c r="A7" s="711"/>
      <c r="B7" s="196">
        <v>4</v>
      </c>
      <c r="C7" s="703" t="s">
        <v>2</v>
      </c>
      <c r="D7" s="703"/>
      <c r="E7" s="703"/>
      <c r="F7" s="714"/>
      <c r="G7" s="7"/>
      <c r="H7" s="7"/>
      <c r="I7" s="7"/>
      <c r="J7" s="8"/>
    </row>
    <row r="8" spans="1:10" ht="46.9" hidden="1" customHeight="1">
      <c r="A8" s="711"/>
      <c r="B8" s="196">
        <v>5</v>
      </c>
      <c r="C8" s="703" t="s">
        <v>3</v>
      </c>
      <c r="D8" s="703"/>
      <c r="E8" s="703"/>
      <c r="F8" s="714"/>
      <c r="G8" s="7"/>
      <c r="H8" s="7"/>
      <c r="I8" s="7"/>
      <c r="J8" s="8"/>
    </row>
    <row r="9" spans="1:10" ht="31.5" hidden="1" customHeight="1">
      <c r="A9" s="711"/>
      <c r="B9" s="196">
        <v>6</v>
      </c>
      <c r="C9" s="703" t="s">
        <v>772</v>
      </c>
      <c r="D9" s="703"/>
      <c r="E9" s="703"/>
      <c r="F9" s="714"/>
      <c r="G9" s="7"/>
      <c r="H9" s="7"/>
      <c r="I9" s="7"/>
      <c r="J9" s="8"/>
    </row>
    <row r="10" spans="1:10" ht="36.75" customHeight="1">
      <c r="A10" s="711"/>
      <c r="B10" s="196">
        <v>5</v>
      </c>
      <c r="C10" s="726" t="s">
        <v>833</v>
      </c>
      <c r="D10" s="726"/>
      <c r="E10" s="727"/>
      <c r="F10" s="714"/>
      <c r="G10" s="7"/>
      <c r="H10" s="7"/>
      <c r="I10" s="7"/>
      <c r="J10" s="8"/>
    </row>
    <row r="11" spans="1:10" ht="20.25" customHeight="1">
      <c r="A11" s="711"/>
      <c r="B11" s="196"/>
      <c r="C11" s="703"/>
      <c r="D11" s="703"/>
      <c r="E11" s="703"/>
      <c r="F11" s="714"/>
      <c r="G11" s="7"/>
      <c r="H11" s="7"/>
      <c r="I11" s="7"/>
      <c r="J11" s="8"/>
    </row>
    <row r="12" spans="1:10" ht="52.5" hidden="1" customHeight="1">
      <c r="A12" s="711"/>
      <c r="B12" s="109">
        <v>4</v>
      </c>
      <c r="C12" s="723" t="s">
        <v>532</v>
      </c>
      <c r="D12" s="723"/>
      <c r="E12" s="724"/>
      <c r="F12" s="714"/>
      <c r="G12" s="7"/>
      <c r="H12" s="7"/>
      <c r="I12" s="7"/>
      <c r="J12" s="8"/>
    </row>
    <row r="13" spans="1:10" ht="9.75" customHeight="1">
      <c r="A13" s="711"/>
      <c r="B13" s="11"/>
      <c r="C13" s="10"/>
      <c r="D13" s="10"/>
      <c r="E13" s="12"/>
      <c r="F13" s="714"/>
      <c r="G13" s="7"/>
      <c r="H13" s="7"/>
      <c r="I13" s="7"/>
      <c r="J13" s="8"/>
    </row>
    <row r="14" spans="1:10" ht="19.5" customHeight="1">
      <c r="A14" s="711"/>
      <c r="B14" s="720"/>
      <c r="C14" s="721"/>
      <c r="D14" s="721"/>
      <c r="E14" s="722"/>
      <c r="F14" s="714"/>
      <c r="G14" s="7"/>
      <c r="H14" s="7"/>
      <c r="I14" s="7"/>
      <c r="J14" s="8"/>
    </row>
    <row r="15" spans="1:10" ht="24" customHeight="1">
      <c r="A15" s="711"/>
      <c r="B15" s="718" t="s">
        <v>506</v>
      </c>
      <c r="C15" s="719"/>
      <c r="D15" s="719"/>
      <c r="E15" s="13"/>
      <c r="F15" s="714"/>
    </row>
    <row r="16" spans="1:10" ht="15.95" customHeight="1">
      <c r="A16" s="712"/>
      <c r="B16" s="704" t="s">
        <v>507</v>
      </c>
      <c r="C16" s="705"/>
      <c r="D16" s="705"/>
      <c r="E16" s="15"/>
      <c r="F16" s="715"/>
      <c r="G16" s="7"/>
      <c r="H16" s="7"/>
      <c r="I16" s="7"/>
      <c r="J16" s="8"/>
    </row>
    <row r="17" spans="1:10" ht="32.25" customHeight="1">
      <c r="A17" s="709"/>
      <c r="B17" s="706" t="s">
        <v>508</v>
      </c>
      <c r="C17" s="707"/>
      <c r="D17" s="707"/>
      <c r="E17" s="13"/>
      <c r="F17" s="708"/>
      <c r="G17" s="16"/>
      <c r="H17" s="16"/>
      <c r="I17" s="16"/>
      <c r="J17" s="16"/>
    </row>
    <row r="18" spans="1:10" ht="30" customHeight="1">
      <c r="A18" s="709"/>
      <c r="B18" s="716" t="s">
        <v>509</v>
      </c>
      <c r="C18" s="717"/>
      <c r="D18" s="717"/>
      <c r="E18" s="17"/>
      <c r="F18" s="708"/>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algorithmName="SHA-512" hashValue="psf/SID4IPWsG/Ecmfjq41Rs0eCzlUjK8XL387+rB88+SI+wFQa4fkTaZEmP/l2KJubr8onWrD77qbbgWxC3YQ==" saltValue="qzD6Mysqd0aJMzr87Xr2Mw==" spinCount="100000" sheet="1" formatColumns="0" formatRows="0"/>
  <customSheetViews>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31" t="str">
        <f>"General Instruction to the Bidders for filling up this workbook of Attachments "</f>
        <v xml:space="preserve">General Instruction to the Bidders for filling up this workbook of Attachments </v>
      </c>
      <c r="B1" s="731"/>
      <c r="C1" s="731"/>
      <c r="D1" s="113"/>
      <c r="E1" s="181"/>
      <c r="F1" s="181"/>
      <c r="G1" s="181"/>
      <c r="H1" s="181"/>
      <c r="I1" s="181"/>
      <c r="J1" s="181"/>
      <c r="K1" s="181"/>
    </row>
    <row r="2" spans="1:11" ht="18" customHeight="1">
      <c r="D2" s="117"/>
      <c r="E2" s="118"/>
      <c r="F2" s="118"/>
      <c r="G2" s="118"/>
      <c r="H2" s="118"/>
      <c r="I2" s="118"/>
      <c r="J2" s="118"/>
      <c r="K2" s="118"/>
    </row>
    <row r="3" spans="1:11" ht="18" customHeight="1">
      <c r="A3" s="119" t="s">
        <v>490</v>
      </c>
      <c r="B3" s="116" t="s">
        <v>487</v>
      </c>
      <c r="D3" s="120"/>
      <c r="E3" s="121"/>
      <c r="F3" s="121"/>
      <c r="G3" s="121"/>
      <c r="H3" s="121"/>
      <c r="I3" s="121"/>
      <c r="J3" s="121"/>
      <c r="K3" s="121"/>
    </row>
    <row r="4" spans="1:11" ht="18" customHeight="1">
      <c r="B4" s="122" t="s">
        <v>502</v>
      </c>
      <c r="C4" s="123" t="s">
        <v>488</v>
      </c>
      <c r="D4" s="120"/>
      <c r="E4" s="121"/>
      <c r="F4" s="121"/>
      <c r="G4" s="121"/>
      <c r="H4" s="121"/>
      <c r="I4" s="121"/>
      <c r="J4" s="121"/>
      <c r="K4" s="121"/>
    </row>
    <row r="5" spans="1:11" ht="38.1" customHeight="1">
      <c r="B5" s="122" t="s">
        <v>503</v>
      </c>
      <c r="C5" s="123" t="s">
        <v>523</v>
      </c>
      <c r="D5" s="120"/>
      <c r="E5" s="121"/>
      <c r="F5" s="121"/>
      <c r="G5" s="121"/>
      <c r="H5" s="121"/>
      <c r="I5" s="121"/>
      <c r="J5" s="121"/>
      <c r="K5" s="121"/>
    </row>
    <row r="6" spans="1:11" ht="18" customHeight="1">
      <c r="B6" s="122" t="s">
        <v>521</v>
      </c>
      <c r="C6" s="123" t="s">
        <v>386</v>
      </c>
      <c r="D6" s="120"/>
      <c r="E6" s="121"/>
      <c r="F6" s="121"/>
      <c r="G6" s="121"/>
      <c r="H6" s="121"/>
      <c r="I6" s="121"/>
      <c r="J6" s="121"/>
      <c r="K6" s="121"/>
    </row>
    <row r="7" spans="1:11" ht="18" customHeight="1">
      <c r="B7" s="122" t="s">
        <v>522</v>
      </c>
      <c r="C7" s="123" t="s">
        <v>524</v>
      </c>
      <c r="D7" s="120"/>
      <c r="E7" s="121"/>
      <c r="F7" s="121"/>
      <c r="G7" s="121"/>
      <c r="H7" s="121"/>
      <c r="I7" s="121"/>
      <c r="J7" s="121"/>
      <c r="K7" s="121"/>
    </row>
    <row r="8" spans="1:11" ht="18" customHeight="1">
      <c r="B8" s="122" t="s">
        <v>525</v>
      </c>
      <c r="C8" s="123" t="s">
        <v>526</v>
      </c>
      <c r="D8" s="120"/>
      <c r="E8" s="121"/>
      <c r="F8" s="121"/>
      <c r="G8" s="121"/>
      <c r="H8" s="121"/>
      <c r="I8" s="121"/>
      <c r="J8" s="121"/>
      <c r="K8" s="121"/>
    </row>
    <row r="9" spans="1:11" ht="18" customHeight="1">
      <c r="B9" s="122" t="s">
        <v>527</v>
      </c>
      <c r="C9" s="123" t="s">
        <v>528</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8"/>
      <c r="B11" s="728"/>
      <c r="C11" s="728"/>
      <c r="D11" s="124"/>
    </row>
    <row r="12" spans="1:11" ht="18" customHeight="1">
      <c r="A12" s="729" t="s">
        <v>387</v>
      </c>
      <c r="B12" s="729"/>
      <c r="C12" s="729"/>
      <c r="D12" s="124"/>
    </row>
    <row r="13" spans="1:11" ht="18" customHeight="1">
      <c r="A13" s="730" t="s">
        <v>489</v>
      </c>
      <c r="B13" s="730"/>
      <c r="C13" s="730"/>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727E92B3-DABC-40F0-A9A7-94A58B5F8F75}"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17"/>
      <headerFooter alignWithMargins="0">
        <oddFooter>&amp;RPage &amp;P of &amp;N</oddFooter>
      </headerFooter>
    </customSheetView>
    <customSheetView guid="{C7BB9501-8DDC-4B14-8D5A-D375D7564C20}"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sqref="A1:F1"/>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5" t="str">
        <f>Cover!$B$2</f>
        <v>Conducting 2 nos. One day certificate Safety Training Program in NR3 Sub-stations &amp; TLM Offices for Contract Workers</v>
      </c>
      <c r="B1" s="735"/>
      <c r="C1" s="735"/>
      <c r="D1" s="735"/>
      <c r="E1" s="735"/>
      <c r="F1" s="735"/>
      <c r="G1" s="34"/>
      <c r="H1" s="34"/>
      <c r="I1" s="34"/>
      <c r="J1" s="34"/>
      <c r="K1" s="34"/>
      <c r="L1" s="34"/>
      <c r="M1" s="34"/>
      <c r="N1" s="34"/>
      <c r="O1" s="34"/>
      <c r="P1" s="34"/>
      <c r="Q1" s="34"/>
      <c r="R1" s="34"/>
      <c r="S1" s="34"/>
      <c r="T1" s="34"/>
      <c r="U1" s="34"/>
      <c r="V1" s="34"/>
      <c r="W1" s="34"/>
      <c r="X1" s="34"/>
      <c r="Z1" s="56"/>
      <c r="AA1" s="56"/>
      <c r="AB1" s="56"/>
    </row>
    <row r="2" spans="1:28" ht="20.100000000000001" customHeight="1">
      <c r="A2" s="736" t="str">
        <f>Basic!B5</f>
        <v>RFx No. 5006005720</v>
      </c>
      <c r="B2" s="736"/>
      <c r="C2" s="736"/>
      <c r="D2" s="736"/>
      <c r="E2" s="736"/>
      <c r="F2" s="736"/>
      <c r="G2" s="35"/>
      <c r="H2" s="35"/>
      <c r="I2" s="35"/>
      <c r="J2" s="35"/>
      <c r="K2" s="35"/>
      <c r="L2" s="35"/>
      <c r="M2" s="35"/>
      <c r="N2" s="35"/>
      <c r="O2" s="35"/>
      <c r="P2" s="35"/>
      <c r="Q2" s="35"/>
      <c r="R2" s="35"/>
      <c r="S2" s="35"/>
      <c r="T2" s="35"/>
      <c r="U2" s="35"/>
      <c r="V2" s="35"/>
      <c r="W2" s="35"/>
      <c r="X2" s="35"/>
      <c r="Z2" s="33" t="s">
        <v>470</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471</v>
      </c>
      <c r="AA3" s="143" t="s">
        <v>529</v>
      </c>
      <c r="AB3" s="57"/>
    </row>
    <row r="4" spans="1:28" ht="20.100000000000001" customHeight="1">
      <c r="A4" s="737" t="s">
        <v>472</v>
      </c>
      <c r="B4" s="737"/>
      <c r="C4" s="737"/>
      <c r="D4" s="737"/>
      <c r="E4" s="737"/>
      <c r="F4" s="737"/>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473</v>
      </c>
      <c r="B6" s="40"/>
      <c r="C6" s="738" t="s">
        <v>470</v>
      </c>
      <c r="D6" s="738"/>
      <c r="E6" s="738"/>
      <c r="F6" s="738"/>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9"/>
      <c r="D7" s="740"/>
      <c r="E7" s="740"/>
      <c r="F7" s="741"/>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32"/>
      <c r="D9" s="733"/>
      <c r="E9" s="733"/>
      <c r="F9" s="734"/>
    </row>
    <row r="10" spans="1:28" ht="20.100000000000001" customHeight="1">
      <c r="A10" s="47" t="str">
        <f>IF(C6= "Sole Bidder", "Address of Sole Bidder", "Address of Lead Partner")</f>
        <v>Address of Sole Bidder</v>
      </c>
      <c r="B10" s="48"/>
      <c r="C10" s="732"/>
      <c r="D10" s="733"/>
      <c r="E10" s="733"/>
      <c r="F10" s="734"/>
    </row>
    <row r="11" spans="1:28" ht="20.100000000000001" customHeight="1">
      <c r="A11" s="49"/>
      <c r="B11" s="50"/>
      <c r="C11" s="732"/>
      <c r="D11" s="733"/>
      <c r="E11" s="733"/>
      <c r="F11" s="734"/>
    </row>
    <row r="12" spans="1:28" ht="20.100000000000001" customHeight="1">
      <c r="A12" s="51"/>
      <c r="B12" s="52"/>
      <c r="C12" s="732"/>
      <c r="D12" s="733"/>
      <c r="E12" s="733"/>
      <c r="F12" s="734"/>
    </row>
    <row r="13" spans="1:28" ht="20.100000000000001" customHeight="1"/>
    <row r="14" spans="1:28" ht="20.100000000000001" customHeight="1">
      <c r="A14" s="45" t="str">
        <f>IF(C7=1, "Name of other Partner","Name of other Partner - 1")</f>
        <v>Name of other Partner - 1</v>
      </c>
      <c r="B14" s="46"/>
      <c r="C14" s="732"/>
      <c r="D14" s="733"/>
      <c r="E14" s="733"/>
      <c r="F14" s="734"/>
    </row>
    <row r="15" spans="1:28" ht="20.100000000000001" customHeight="1">
      <c r="A15" s="47" t="str">
        <f>IF(C7=1, "Address of other Partner","Address of other Partner - 1")</f>
        <v>Address of other Partner - 1</v>
      </c>
      <c r="B15" s="48"/>
      <c r="C15" s="732"/>
      <c r="D15" s="733"/>
      <c r="E15" s="733"/>
      <c r="F15" s="734"/>
    </row>
    <row r="16" spans="1:28" ht="20.100000000000001" customHeight="1">
      <c r="A16" s="49"/>
      <c r="B16" s="50"/>
      <c r="C16" s="732"/>
      <c r="D16" s="733"/>
      <c r="E16" s="733"/>
      <c r="F16" s="734"/>
    </row>
    <row r="17" spans="1:24" ht="20.100000000000001" customHeight="1">
      <c r="A17" s="51"/>
      <c r="B17" s="52"/>
      <c r="C17" s="732"/>
      <c r="D17" s="733"/>
      <c r="E17" s="733"/>
      <c r="F17" s="734"/>
    </row>
    <row r="18" spans="1:24" ht="20.100000000000001" customHeight="1"/>
    <row r="19" spans="1:24" ht="20.100000000000001" customHeight="1">
      <c r="A19" s="45" t="s">
        <v>530</v>
      </c>
      <c r="B19" s="46"/>
      <c r="C19" s="732"/>
      <c r="D19" s="733"/>
      <c r="E19" s="733"/>
      <c r="F19" s="734"/>
    </row>
    <row r="20" spans="1:24" ht="20.100000000000001" customHeight="1">
      <c r="A20" s="47" t="s">
        <v>531</v>
      </c>
      <c r="B20" s="48"/>
      <c r="C20" s="732"/>
      <c r="D20" s="733"/>
      <c r="E20" s="733"/>
      <c r="F20" s="734"/>
    </row>
    <row r="21" spans="1:24" ht="20.100000000000001" customHeight="1">
      <c r="A21" s="49"/>
      <c r="B21" s="50"/>
      <c r="C21" s="732"/>
      <c r="D21" s="733"/>
      <c r="E21" s="733"/>
      <c r="F21" s="734"/>
    </row>
    <row r="22" spans="1:24" ht="20.100000000000001" customHeight="1">
      <c r="A22" s="51"/>
      <c r="B22" s="52"/>
      <c r="C22" s="732"/>
      <c r="D22" s="733"/>
      <c r="E22" s="733"/>
      <c r="F22" s="734"/>
    </row>
    <row r="23" spans="1:24" ht="20.100000000000001" customHeight="1"/>
    <row r="24" spans="1:24" ht="21" customHeight="1">
      <c r="A24" s="53" t="s">
        <v>474</v>
      </c>
      <c r="B24" s="54"/>
      <c r="C24" s="732"/>
      <c r="D24" s="733"/>
      <c r="E24" s="733"/>
      <c r="F24" s="734"/>
    </row>
    <row r="25" spans="1:24" ht="21" customHeight="1">
      <c r="A25" s="53" t="s">
        <v>475</v>
      </c>
      <c r="B25" s="54"/>
      <c r="C25" s="732"/>
      <c r="D25" s="733"/>
      <c r="E25" s="733"/>
      <c r="F25" s="734"/>
    </row>
    <row r="26" spans="1:24" ht="21" customHeight="1">
      <c r="A26" s="55"/>
      <c r="B26" s="55"/>
      <c r="C26" s="55"/>
    </row>
    <row r="27" spans="1:24" s="38" customFormat="1" ht="21" customHeight="1">
      <c r="A27" s="53" t="s">
        <v>476</v>
      </c>
      <c r="B27" s="54"/>
      <c r="C27" s="139"/>
      <c r="D27" s="140"/>
      <c r="E27" s="139">
        <v>2023</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477</v>
      </c>
      <c r="B28" s="54"/>
      <c r="C28" s="256"/>
      <c r="D28" s="257"/>
      <c r="E28" s="257"/>
      <c r="F28" s="258"/>
    </row>
    <row r="29" spans="1:24">
      <c r="D29" s="43"/>
    </row>
  </sheetData>
  <sheetProtection password="8242" sheet="1" objects="1" scenarios="1"/>
  <customSheetViews>
    <customSheetView guid="{727E92B3-DABC-40F0-A9A7-94A58B5F8F75}" scale="90" showPageBreaks="1" showGridLines="0" printArea="1" hiddenColumns="1" view="pageBreakPreview">
      <selection activeCell="B16" sqref="B16"/>
      <pageMargins left="0.75" right="0.75" top="0.69" bottom="0.7" header="0.4" footer="0.37"/>
      <pageSetup orientation="portrait" r:id="rId1"/>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0"/>
      <headerFooter alignWithMargins="0"/>
    </customSheetView>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21"/>
      <headerFooter alignWithMargins="0"/>
    </customSheetView>
  </customSheetViews>
  <mergeCells count="19">
    <mergeCell ref="C9:F9"/>
    <mergeCell ref="C10:F10"/>
    <mergeCell ref="C11:F11"/>
    <mergeCell ref="A1:F1"/>
    <mergeCell ref="A2:F2"/>
    <mergeCell ref="A4:F4"/>
    <mergeCell ref="C6:F6"/>
    <mergeCell ref="C7:F7"/>
    <mergeCell ref="C25:F25"/>
    <mergeCell ref="C16:F16"/>
    <mergeCell ref="C19:F19"/>
    <mergeCell ref="C20:F20"/>
    <mergeCell ref="C22:F22"/>
    <mergeCell ref="C15:F15"/>
    <mergeCell ref="C12:F12"/>
    <mergeCell ref="C17:F17"/>
    <mergeCell ref="C21:F21"/>
    <mergeCell ref="C24:F24"/>
    <mergeCell ref="C14:F14"/>
  </mergeCells>
  <phoneticPr fontId="30" type="noConversion"/>
  <conditionalFormatting sqref="A14:B17">
    <cfRule type="expression" dxfId="58" priority="4">
      <formula>$Z$6&lt;1</formula>
    </cfRule>
  </conditionalFormatting>
  <conditionalFormatting sqref="A19:B22">
    <cfRule type="expression" dxfId="57" priority="3">
      <formula>$Z$6&lt;2</formula>
    </cfRule>
  </conditionalFormatting>
  <conditionalFormatting sqref="A7:F7">
    <cfRule type="expression" dxfId="56" priority="6">
      <formula>$C$6="Sole Bidder"</formula>
    </cfRule>
  </conditionalFormatting>
  <conditionalFormatting sqref="C8">
    <cfRule type="expression" dxfId="55" priority="5">
      <formula>$Z$6=0</formula>
    </cfRule>
  </conditionalFormatting>
  <conditionalFormatting sqref="C14:F22">
    <cfRule type="expression" dxfId="54" priority="2" stopIfTrue="1">
      <formula>$C$6="Sole Bidder"</formula>
    </cfRule>
  </conditionalFormatting>
  <conditionalFormatting sqref="C19:F22">
    <cfRule type="expression" dxfId="53"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"2023"</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5006005720</v>
      </c>
      <c r="B1" s="29"/>
      <c r="C1" s="29"/>
      <c r="D1" s="24"/>
      <c r="E1" s="24"/>
      <c r="F1" s="3"/>
      <c r="G1" s="3"/>
      <c r="H1" s="3"/>
      <c r="I1" s="4" t="s">
        <v>329</v>
      </c>
      <c r="V1" s="171" t="s">
        <v>467</v>
      </c>
      <c r="W1" s="162" t="e">
        <f>SUMIF(#REF!, "Direct",#REF!)</f>
        <v>#REF!</v>
      </c>
      <c r="AB1" s="162" t="str">
        <f>'Names of Bidder'!C6</f>
        <v>Sole Bidder</v>
      </c>
      <c r="AC1" s="23" t="s">
        <v>468</v>
      </c>
    </row>
    <row r="2" spans="1:29" ht="14.1" customHeight="1">
      <c r="A2" s="133"/>
      <c r="B2" s="133"/>
      <c r="C2" s="133"/>
      <c r="D2" s="133"/>
      <c r="E2" s="133"/>
      <c r="S2" s="131"/>
      <c r="V2" s="171" t="s">
        <v>469</v>
      </c>
      <c r="W2" s="172" t="e">
        <f>#REF!-W1</f>
        <v>#REF!</v>
      </c>
      <c r="X2" s="146"/>
      <c r="AB2" s="162">
        <f>'Names of Bidder'!Z6</f>
        <v>0</v>
      </c>
    </row>
    <row r="3" spans="1:29" ht="85.5" customHeight="1">
      <c r="A3" s="743" t="str">
        <f>Cover!$B$2</f>
        <v>Conducting 2 nos. One day certificate Safety Training Program in NR3 Sub-stations &amp; TLM Offices for Contract Workers</v>
      </c>
      <c r="B3" s="743"/>
      <c r="C3" s="743"/>
      <c r="D3" s="743"/>
      <c r="E3" s="743"/>
      <c r="F3" s="743"/>
      <c r="G3" s="743"/>
      <c r="H3" s="743"/>
      <c r="I3" s="743"/>
      <c r="Q3" s="129"/>
      <c r="R3" s="130"/>
      <c r="S3" s="130"/>
      <c r="T3" s="130"/>
      <c r="V3" s="129"/>
      <c r="W3" s="1"/>
      <c r="Y3" s="742"/>
      <c r="Z3" s="742"/>
    </row>
    <row r="4" spans="1:29" s="31" customFormat="1" ht="30" customHeight="1">
      <c r="A4" s="746" t="s">
        <v>326</v>
      </c>
      <c r="B4" s="746"/>
      <c r="C4" s="746"/>
      <c r="D4" s="746"/>
      <c r="E4" s="746"/>
      <c r="F4" s="746"/>
      <c r="G4" s="746"/>
      <c r="H4" s="746"/>
      <c r="I4" s="746"/>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510</v>
      </c>
      <c r="G5" s="28"/>
      <c r="H5" s="1"/>
      <c r="I5" s="21"/>
      <c r="J5" s="159"/>
      <c r="K5" s="105"/>
      <c r="P5" s="23"/>
      <c r="Q5" s="129"/>
      <c r="R5" s="130"/>
      <c r="S5" s="130"/>
      <c r="T5" s="130"/>
      <c r="U5" s="23"/>
      <c r="V5" s="129"/>
      <c r="W5" s="145"/>
      <c r="X5" s="23"/>
      <c r="Y5" s="1"/>
      <c r="Z5" s="1"/>
      <c r="AA5" s="23"/>
      <c r="AB5" s="23"/>
      <c r="AC5" s="23"/>
    </row>
    <row r="6" spans="1:29" s="31" customFormat="1" ht="19.5" customHeight="1">
      <c r="A6" s="744" t="str">
        <f>IF('Names of Bidder'!C9="", "", IF('Names of Bidder'!C6= "JV (Joint Venture)", "JV of " &amp; AB7, ""))</f>
        <v/>
      </c>
      <c r="B6" s="744"/>
      <c r="C6" s="744"/>
      <c r="D6" s="744"/>
      <c r="E6" s="744"/>
      <c r="F6" s="27" t="s">
        <v>512</v>
      </c>
      <c r="G6" s="27"/>
      <c r="H6" s="1"/>
      <c r="I6" s="21"/>
      <c r="J6" s="159"/>
      <c r="K6" s="105"/>
      <c r="P6" s="23"/>
      <c r="Q6" s="159"/>
      <c r="R6" s="147"/>
      <c r="S6" s="147"/>
      <c r="T6" s="147"/>
      <c r="U6" s="23"/>
      <c r="V6" s="23"/>
      <c r="W6" s="23"/>
      <c r="X6" s="23"/>
      <c r="Y6" s="742"/>
      <c r="Z6" s="742"/>
      <c r="AA6" s="23"/>
      <c r="AB6" s="23"/>
      <c r="AC6" s="23"/>
    </row>
    <row r="7" spans="1:29" s="31" customFormat="1" ht="18" customHeight="1">
      <c r="A7" s="20" t="s">
        <v>511</v>
      </c>
      <c r="B7" s="745" t="str">
        <f>IF('Names of Bidder'!C9=0, "", 'Names of Bidder'!C9)</f>
        <v/>
      </c>
      <c r="C7" s="745"/>
      <c r="D7" s="745"/>
      <c r="E7" s="745"/>
      <c r="F7" s="27" t="s">
        <v>514</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513</v>
      </c>
      <c r="B8" s="745" t="str">
        <f>IF('Names of Bidder'!C10=0, "", 'Names of Bidder'!C10)</f>
        <v/>
      </c>
      <c r="C8" s="745"/>
      <c r="D8" s="745"/>
      <c r="E8" s="745"/>
      <c r="F8" s="27" t="s">
        <v>515</v>
      </c>
      <c r="G8" s="27"/>
      <c r="H8" s="1"/>
      <c r="I8" s="21"/>
      <c r="J8" s="159"/>
      <c r="K8" s="105"/>
      <c r="P8" s="23"/>
      <c r="Q8" s="129"/>
      <c r="R8" s="148"/>
      <c r="S8" s="148"/>
      <c r="T8" s="148"/>
      <c r="U8" s="23"/>
      <c r="V8" s="23"/>
      <c r="W8" s="23"/>
      <c r="X8" s="23"/>
      <c r="Y8" s="1"/>
      <c r="Z8" s="1"/>
      <c r="AA8" s="23"/>
      <c r="AB8" s="23"/>
      <c r="AC8" s="23"/>
    </row>
    <row r="9" spans="1:29" s="31" customFormat="1" ht="18" customHeight="1">
      <c r="A9" s="136"/>
      <c r="B9" s="747" t="str">
        <f>IF('Names of Bidder'!C11=0, "", 'Names of Bidder'!C11)</f>
        <v/>
      </c>
      <c r="C9" s="747"/>
      <c r="D9" s="747"/>
      <c r="E9" s="747"/>
      <c r="F9" s="137" t="s">
        <v>484</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7" t="str">
        <f>IF('Names of Bidder'!C12=0, "", 'Names of Bidder'!C12)</f>
        <v/>
      </c>
      <c r="C10" s="747"/>
      <c r="D10" s="747"/>
      <c r="E10" s="747"/>
      <c r="F10" s="137" t="s">
        <v>516</v>
      </c>
      <c r="G10" s="137"/>
      <c r="H10" s="134"/>
      <c r="I10" s="136"/>
      <c r="J10" s="159"/>
      <c r="K10" s="105"/>
      <c r="P10" s="23"/>
      <c r="Q10" s="23"/>
      <c r="R10" s="1"/>
      <c r="S10" s="1"/>
      <c r="T10" s="144"/>
      <c r="U10" s="23"/>
      <c r="V10" s="23"/>
      <c r="W10" s="23"/>
      <c r="X10" s="23"/>
      <c r="Y10" s="742"/>
      <c r="Z10" s="742"/>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325</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517</v>
      </c>
      <c r="B16" s="186" t="str">
        <f>'Attach 3 (JV)'!B15</f>
        <v>--2023</v>
      </c>
      <c r="C16" s="186"/>
      <c r="D16" s="132"/>
      <c r="E16" s="187" t="s">
        <v>519</v>
      </c>
      <c r="F16" s="188" t="str">
        <f>'Attach 3 (JV)'!F15</f>
        <v/>
      </c>
      <c r="G16" s="183"/>
      <c r="H16" s="188"/>
    </row>
    <row r="17" spans="1:8">
      <c r="A17" s="185" t="s">
        <v>518</v>
      </c>
      <c r="B17" s="186" t="str">
        <f>'Attach 3 (JV)'!B16</f>
        <v/>
      </c>
      <c r="C17" s="186"/>
      <c r="D17" s="132"/>
      <c r="E17" s="187" t="s">
        <v>520</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5006005720</v>
      </c>
      <c r="B1" s="650"/>
      <c r="C1" s="650"/>
      <c r="D1" s="650"/>
      <c r="E1" s="650"/>
      <c r="F1" s="650"/>
      <c r="G1" s="650"/>
      <c r="H1" s="650"/>
      <c r="I1" s="651" t="s">
        <v>745</v>
      </c>
    </row>
    <row r="2" spans="1:42" ht="16.5" customHeight="1"/>
    <row r="3" spans="1:42" ht="33.75" customHeight="1">
      <c r="A3" s="748" t="str">
        <f>Cover!B2</f>
        <v>Conducting 2 nos. One day certificate Safety Training Program in NR3 Sub-stations &amp; TLM Offices for Contract Workers</v>
      </c>
      <c r="B3" s="748"/>
      <c r="C3" s="748"/>
      <c r="D3" s="748"/>
      <c r="E3" s="748"/>
      <c r="F3" s="748"/>
      <c r="G3" s="748"/>
      <c r="H3" s="748"/>
      <c r="I3" s="748"/>
    </row>
    <row r="5" spans="1:42" ht="21.75" customHeight="1">
      <c r="A5" s="749" t="s">
        <v>539</v>
      </c>
      <c r="B5" s="749"/>
      <c r="C5" s="749"/>
      <c r="D5" s="749"/>
      <c r="E5" s="749"/>
      <c r="F5" s="749"/>
      <c r="G5" s="749"/>
      <c r="H5" s="749"/>
      <c r="I5" s="749"/>
    </row>
    <row r="6" spans="1:42" s="132" customFormat="1" ht="18" customHeight="1">
      <c r="A6" s="20" t="str">
        <f>"Bidder’s Name and Address (" &amp; MID('Names of Bidder'!A10,9, 20) &amp; ") :"</f>
        <v>Bidder’s Name and Address (of Sole Bidder) :</v>
      </c>
      <c r="B6" s="21"/>
      <c r="C6" s="21"/>
      <c r="D6" s="20"/>
      <c r="E6" s="20"/>
      <c r="F6" s="28" t="s">
        <v>510</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4" t="str">
        <f>IF('Names of Bidder'!C10="", "", IF('Names of Bidder'!C7= "JV (Joint Venture)", "JV of " &amp; AA8, ""))</f>
        <v/>
      </c>
      <c r="B7" s="744"/>
      <c r="C7" s="744"/>
      <c r="D7" s="744"/>
      <c r="E7" s="744"/>
      <c r="F7" s="660" t="s">
        <v>758</v>
      </c>
      <c r="G7" s="1"/>
      <c r="H7" s="21"/>
      <c r="I7" s="159"/>
      <c r="J7" s="105"/>
      <c r="K7" s="31"/>
      <c r="L7" s="31"/>
      <c r="M7" s="31"/>
      <c r="N7" s="31"/>
      <c r="O7" s="23"/>
      <c r="P7" s="159"/>
      <c r="Q7" s="147"/>
      <c r="R7" s="147"/>
      <c r="S7" s="147"/>
      <c r="T7" s="23"/>
      <c r="U7" s="23"/>
      <c r="V7" s="23"/>
      <c r="W7" s="23"/>
      <c r="X7" s="742"/>
      <c r="Y7" s="742"/>
      <c r="Z7" s="23"/>
      <c r="AA7" s="23"/>
      <c r="AB7" s="23"/>
      <c r="AC7" s="31"/>
      <c r="AD7" s="31"/>
      <c r="AE7" s="31"/>
      <c r="AF7" s="31"/>
      <c r="AG7" s="31"/>
      <c r="AH7" s="31"/>
      <c r="AI7" s="31"/>
      <c r="AJ7" s="31"/>
      <c r="AK7" s="31"/>
      <c r="AL7" s="31"/>
      <c r="AM7" s="31"/>
      <c r="AN7" s="31"/>
      <c r="AO7" s="31"/>
      <c r="AP7" s="31"/>
    </row>
    <row r="8" spans="1:42" s="132" customFormat="1" ht="18" customHeight="1">
      <c r="A8" s="20" t="s">
        <v>511</v>
      </c>
      <c r="B8" s="745" t="str">
        <f>IF('Names of Bidder'!C10=0, "", 'Names of Bidder'!C10)</f>
        <v/>
      </c>
      <c r="C8" s="745"/>
      <c r="D8" s="745"/>
      <c r="E8" s="745"/>
      <c r="F8" s="27" t="s">
        <v>514</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513</v>
      </c>
      <c r="B9" s="745" t="str">
        <f>IF('Names of Bidder'!C11=0, "", 'Names of Bidder'!C11)</f>
        <v/>
      </c>
      <c r="C9" s="745"/>
      <c r="D9" s="745"/>
      <c r="E9" s="745"/>
      <c r="F9" s="660" t="s">
        <v>760</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7" t="str">
        <f>IF('Names of Bidder'!C12=0, "", 'Names of Bidder'!C12)</f>
        <v/>
      </c>
      <c r="C10" s="747"/>
      <c r="D10" s="747"/>
      <c r="E10" s="747"/>
      <c r="F10" s="660" t="s">
        <v>759</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7" t="str">
        <f>IF('Names of Bidder'!C13=0, "", 'Names of Bidder'!C13)</f>
        <v/>
      </c>
      <c r="C11" s="747"/>
      <c r="D11" s="747"/>
      <c r="E11" s="747"/>
      <c r="F11" s="660" t="s">
        <v>761</v>
      </c>
      <c r="G11" s="134"/>
      <c r="H11" s="136"/>
      <c r="I11" s="159"/>
      <c r="J11" s="105"/>
      <c r="K11" s="31"/>
      <c r="L11" s="31"/>
      <c r="M11" s="31"/>
      <c r="N11" s="31"/>
      <c r="O11" s="23"/>
      <c r="P11" s="23"/>
      <c r="Q11" s="1"/>
      <c r="R11" s="1"/>
      <c r="S11" s="144"/>
      <c r="T11" s="23"/>
      <c r="U11" s="23"/>
      <c r="V11" s="23"/>
      <c r="W11" s="23"/>
      <c r="X11" s="742"/>
      <c r="Y11" s="742"/>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3" t="s">
        <v>783</v>
      </c>
      <c r="B14" s="753"/>
      <c r="C14" s="753"/>
      <c r="D14" s="753"/>
      <c r="E14" s="753"/>
      <c r="F14" s="753"/>
      <c r="G14" s="753"/>
      <c r="H14" s="753"/>
      <c r="I14" s="753"/>
    </row>
    <row r="15" spans="1:42" ht="32.25" customHeight="1">
      <c r="A15" s="668"/>
      <c r="B15" s="668"/>
      <c r="C15" s="668"/>
      <c r="D15" s="668"/>
      <c r="E15" s="668"/>
      <c r="F15" s="653"/>
      <c r="G15" s="487"/>
    </row>
    <row r="17" spans="2:13">
      <c r="B17" s="654" t="s">
        <v>340</v>
      </c>
      <c r="C17" s="750" t="str">
        <f>'Attach 3 (QR)'!B16</f>
        <v>--2023</v>
      </c>
      <c r="D17" s="750"/>
      <c r="F17" s="655" t="s">
        <v>343</v>
      </c>
      <c r="G17" s="751" t="str">
        <f>'Attach 3 (JV)'!F15</f>
        <v/>
      </c>
      <c r="H17" s="751"/>
      <c r="I17" s="751"/>
    </row>
    <row r="18" spans="2:13">
      <c r="B18" s="654" t="s">
        <v>26</v>
      </c>
      <c r="C18" s="752" t="str">
        <f>'Attach 3 (JV)'!B16</f>
        <v/>
      </c>
      <c r="D18" s="752"/>
      <c r="F18" s="655" t="s">
        <v>344</v>
      </c>
      <c r="G18" s="751" t="str">
        <f>'Attach 3 (JV)'!F16</f>
        <v/>
      </c>
      <c r="H18" s="751"/>
      <c r="I18" s="751"/>
    </row>
    <row r="21" spans="2:13">
      <c r="M21" s="653"/>
    </row>
    <row r="22" spans="2:13">
      <c r="M22" s="653"/>
    </row>
    <row r="23" spans="2:13">
      <c r="M23" s="653"/>
    </row>
  </sheetData>
  <sheetProtection password="8242" sheet="1" selectLockedCells="1"/>
  <customSheetViews>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6"/>
      <headerFooter alignWithMargins="0"/>
    </customSheetView>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A3:I3"/>
    <mergeCell ref="A5:I5"/>
    <mergeCell ref="C17:D17"/>
    <mergeCell ref="G17:I17"/>
    <mergeCell ref="C18:D18"/>
    <mergeCell ref="G18:I18"/>
    <mergeCell ref="A14:I14"/>
    <mergeCell ref="A7:E7"/>
    <mergeCell ref="X7:Y7"/>
    <mergeCell ref="B8:E8"/>
    <mergeCell ref="B9:E9"/>
    <mergeCell ref="B10:E10"/>
    <mergeCell ref="B11:E11"/>
    <mergeCell ref="X11:Y11"/>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5006005720</v>
      </c>
      <c r="B1" s="29"/>
      <c r="C1" s="29"/>
      <c r="D1" s="24"/>
      <c r="E1" s="24"/>
      <c r="F1" s="3"/>
      <c r="G1" s="3"/>
      <c r="H1" s="4" t="s">
        <v>4</v>
      </c>
      <c r="U1" s="171" t="s">
        <v>467</v>
      </c>
      <c r="V1" s="162" t="e">
        <f>SUMIF(#REF!, "Direct",#REF!)</f>
        <v>#REF!</v>
      </c>
      <c r="AA1" s="162" t="str">
        <f>'Names of Bidder'!C6</f>
        <v>Sole Bidder</v>
      </c>
      <c r="AB1" s="23" t="s">
        <v>468</v>
      </c>
    </row>
    <row r="2" spans="1:28" ht="14.1" customHeight="1">
      <c r="A2" s="133"/>
      <c r="B2" s="133"/>
      <c r="C2" s="133"/>
      <c r="D2" s="133"/>
      <c r="E2" s="133"/>
      <c r="R2" s="131"/>
      <c r="U2" s="171" t="s">
        <v>469</v>
      </c>
      <c r="V2" s="172" t="e">
        <f>#REF!-V1</f>
        <v>#REF!</v>
      </c>
      <c r="W2" s="146"/>
      <c r="AA2" s="162">
        <f>'Names of Bidder'!Z6</f>
        <v>0</v>
      </c>
    </row>
    <row r="3" spans="1:28" ht="82.15" customHeight="1">
      <c r="A3" s="743" t="str">
        <f>Cover!$B$2</f>
        <v>Conducting 2 nos. One day certificate Safety Training Program in NR3 Sub-stations &amp; TLM Offices for Contract Workers</v>
      </c>
      <c r="B3" s="743"/>
      <c r="C3" s="743"/>
      <c r="D3" s="743"/>
      <c r="E3" s="743"/>
      <c r="F3" s="743"/>
      <c r="G3" s="743"/>
      <c r="H3" s="743"/>
      <c r="P3" s="129"/>
      <c r="Q3" s="130"/>
      <c r="R3" s="130"/>
      <c r="S3" s="130"/>
      <c r="U3" s="129"/>
      <c r="V3" s="1"/>
      <c r="X3" s="742"/>
      <c r="Y3" s="742"/>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510</v>
      </c>
      <c r="G5" s="1"/>
      <c r="H5" s="21"/>
      <c r="P5" s="129"/>
      <c r="Q5" s="130"/>
      <c r="R5" s="130"/>
      <c r="S5" s="130"/>
      <c r="U5" s="129"/>
      <c r="V5" s="145"/>
    </row>
    <row r="6" spans="1:28">
      <c r="A6" s="744" t="str">
        <f>IF('Names of Bidder'!C9="", "", IF('Names of Bidder'!C6= "JV (Joint Venture)", "JV of " &amp; AA7, ""))</f>
        <v/>
      </c>
      <c r="B6" s="744"/>
      <c r="C6" s="744"/>
      <c r="D6" s="744"/>
      <c r="E6" s="744"/>
      <c r="F6" s="660" t="s">
        <v>758</v>
      </c>
      <c r="G6" s="1"/>
      <c r="H6" s="21"/>
      <c r="P6" s="159"/>
      <c r="Q6" s="147"/>
      <c r="R6" s="147"/>
      <c r="S6" s="147"/>
      <c r="X6" s="742"/>
      <c r="Y6" s="742"/>
    </row>
    <row r="7" spans="1:28">
      <c r="A7" s="20" t="s">
        <v>511</v>
      </c>
      <c r="B7" s="745" t="str">
        <f>IF('Names of Bidder'!C9=0, "", 'Names of Bidder'!C9)</f>
        <v/>
      </c>
      <c r="C7" s="745"/>
      <c r="D7" s="745"/>
      <c r="E7" s="745"/>
      <c r="F7" s="27" t="s">
        <v>514</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513</v>
      </c>
      <c r="B8" s="745" t="str">
        <f>IF('Names of Bidder'!C10=0, "", 'Names of Bidder'!C10)</f>
        <v/>
      </c>
      <c r="C8" s="745"/>
      <c r="D8" s="745"/>
      <c r="E8" s="745"/>
      <c r="F8" s="27" t="s">
        <v>840</v>
      </c>
      <c r="G8" s="1"/>
      <c r="H8" s="21"/>
      <c r="P8" s="129"/>
      <c r="Q8" s="148"/>
      <c r="R8" s="148"/>
      <c r="S8" s="148"/>
    </row>
    <row r="9" spans="1:28" ht="18">
      <c r="A9" s="136"/>
      <c r="B9" s="747" t="str">
        <f>IF('Names of Bidder'!C11=0, "", 'Names of Bidder'!C11)</f>
        <v/>
      </c>
      <c r="C9" s="747"/>
      <c r="D9" s="747"/>
      <c r="E9" s="747"/>
      <c r="F9" s="660" t="s">
        <v>841</v>
      </c>
      <c r="G9" s="1"/>
      <c r="H9" s="21"/>
      <c r="P9" s="159"/>
      <c r="Q9" s="160"/>
      <c r="R9" s="130"/>
      <c r="S9" s="149"/>
    </row>
    <row r="10" spans="1:28">
      <c r="A10" s="136"/>
      <c r="B10" s="747" t="str">
        <f>IF('Names of Bidder'!C12=0, "", 'Names of Bidder'!C12)</f>
        <v/>
      </c>
      <c r="C10" s="747"/>
      <c r="D10" s="747"/>
      <c r="E10" s="747"/>
      <c r="F10" s="660" t="s">
        <v>842</v>
      </c>
      <c r="G10" s="1"/>
      <c r="H10" s="21"/>
      <c r="X10" s="742"/>
      <c r="Y10" s="742"/>
    </row>
    <row r="11" spans="1:28" ht="18" customHeight="1">
      <c r="A11" s="200"/>
      <c r="B11" s="170"/>
      <c r="C11" s="170"/>
      <c r="D11" s="170"/>
      <c r="E11" s="170"/>
      <c r="F11" s="660" t="s">
        <v>843</v>
      </c>
      <c r="H11" s="136"/>
      <c r="X11" s="131"/>
      <c r="Y11" s="131"/>
    </row>
    <row r="12" spans="1:28" ht="27.75" customHeight="1">
      <c r="A12" s="764"/>
      <c r="B12" s="764"/>
      <c r="C12" s="764"/>
      <c r="D12" s="764"/>
      <c r="E12" s="764"/>
      <c r="F12" s="764"/>
      <c r="G12" s="764"/>
      <c r="H12" s="764"/>
      <c r="I12" s="201"/>
      <c r="L12" s="31" t="str">
        <f>'Names of Bidder'!C6</f>
        <v>Sole Bidder</v>
      </c>
      <c r="X12" s="131"/>
      <c r="Y12" s="131"/>
    </row>
    <row r="13" spans="1:28" ht="55.5" customHeight="1">
      <c r="A13" s="136"/>
      <c r="B13" s="766" t="s">
        <v>665</v>
      </c>
      <c r="C13" s="766"/>
      <c r="D13" s="766"/>
      <c r="E13" s="766"/>
      <c r="F13" s="766"/>
      <c r="G13" s="766"/>
      <c r="H13" s="22"/>
      <c r="Z13" s="150"/>
    </row>
    <row r="14" spans="1:28" ht="33.6" customHeight="1">
      <c r="A14" s="184"/>
      <c r="B14" s="765"/>
      <c r="C14" s="765"/>
      <c r="D14" s="765"/>
      <c r="E14" s="765"/>
      <c r="F14" s="765"/>
      <c r="G14" s="765"/>
      <c r="H14" s="765"/>
    </row>
    <row r="15" spans="1:28" ht="33.6" customHeight="1">
      <c r="A15" s="185" t="s">
        <v>517</v>
      </c>
      <c r="B15" s="186" t="str">
        <f>'Names of Bidder'!C27&amp;"-"&amp; 'Names of Bidder'!D27&amp;"-" &amp;'Names of Bidder'!E27</f>
        <v>--2023</v>
      </c>
      <c r="C15" s="186"/>
      <c r="D15" s="182"/>
      <c r="E15" s="187" t="s">
        <v>519</v>
      </c>
      <c r="F15" s="188" t="str">
        <f>IF('Names of Bidder'!C24=0, "", 'Names of Bidder'!C24)</f>
        <v/>
      </c>
      <c r="G15" s="183"/>
      <c r="H15" s="188"/>
    </row>
    <row r="16" spans="1:28" ht="33.6" customHeight="1">
      <c r="A16" s="185" t="s">
        <v>518</v>
      </c>
      <c r="B16" s="186" t="str">
        <f>IF('Names of Bidder'!C28=0, "", 'Names of Bidder'!C28)</f>
        <v/>
      </c>
      <c r="C16" s="186"/>
      <c r="D16" s="183"/>
      <c r="E16" s="187" t="s">
        <v>520</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60"/>
      <c r="B45" s="760"/>
      <c r="C45" s="760"/>
      <c r="D45" s="760"/>
      <c r="E45" s="760"/>
      <c r="F45" s="760"/>
      <c r="G45" s="760"/>
      <c r="H45" s="760"/>
      <c r="P45" s="129"/>
      <c r="Q45" s="130"/>
      <c r="R45" s="130"/>
      <c r="S45" s="130"/>
      <c r="U45" s="129"/>
      <c r="V45" s="1"/>
      <c r="X45" s="742"/>
      <c r="Y45" s="742"/>
    </row>
    <row r="46" spans="1:25" ht="21.95" customHeight="1">
      <c r="A46" s="762"/>
      <c r="B46" s="762"/>
      <c r="C46" s="762"/>
      <c r="D46" s="762"/>
      <c r="E46" s="762"/>
      <c r="F46" s="762"/>
      <c r="G46" s="762"/>
      <c r="H46" s="762"/>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63"/>
      <c r="B49" s="763"/>
      <c r="C49" s="763"/>
      <c r="D49" s="763"/>
      <c r="E49" s="763"/>
      <c r="F49" s="70"/>
      <c r="G49" s="68"/>
      <c r="H49" s="63"/>
      <c r="P49" s="159"/>
      <c r="Q49" s="147"/>
      <c r="R49" s="147"/>
      <c r="S49" s="147"/>
      <c r="X49" s="742"/>
      <c r="Y49" s="742"/>
    </row>
    <row r="50" spans="1:42" ht="18" customHeight="1">
      <c r="A50" s="71"/>
      <c r="B50" s="758"/>
      <c r="C50" s="758"/>
      <c r="D50" s="758"/>
      <c r="E50" s="758"/>
      <c r="F50" s="70"/>
      <c r="G50" s="68"/>
      <c r="H50" s="63"/>
      <c r="P50" s="129"/>
      <c r="Q50" s="148"/>
      <c r="R50" s="148"/>
      <c r="S50" s="148"/>
    </row>
    <row r="51" spans="1:42" ht="18" customHeight="1">
      <c r="A51" s="71"/>
      <c r="B51" s="758"/>
      <c r="C51" s="758"/>
      <c r="D51" s="758"/>
      <c r="E51" s="758"/>
      <c r="F51" s="70"/>
      <c r="G51" s="68"/>
      <c r="H51" s="63"/>
      <c r="P51" s="129"/>
      <c r="Q51" s="148"/>
      <c r="R51" s="148"/>
      <c r="S51" s="148"/>
    </row>
    <row r="52" spans="1:42" ht="18" customHeight="1">
      <c r="A52" s="63"/>
      <c r="B52" s="758"/>
      <c r="C52" s="758"/>
      <c r="D52" s="758"/>
      <c r="E52" s="758"/>
      <c r="F52" s="70"/>
      <c r="G52" s="68"/>
      <c r="H52" s="63"/>
      <c r="P52" s="159"/>
      <c r="Q52" s="161"/>
      <c r="R52" s="158"/>
      <c r="S52" s="149"/>
    </row>
    <row r="53" spans="1:42" ht="18" customHeight="1">
      <c r="A53" s="63"/>
      <c r="B53" s="758"/>
      <c r="C53" s="758"/>
      <c r="D53" s="758"/>
      <c r="E53" s="758"/>
      <c r="F53" s="70"/>
      <c r="G53" s="68"/>
      <c r="H53" s="63"/>
      <c r="X53" s="742"/>
      <c r="Y53" s="742"/>
    </row>
    <row r="54" spans="1:42" ht="18" customHeight="1">
      <c r="A54" s="63"/>
      <c r="B54" s="63"/>
      <c r="C54" s="63"/>
      <c r="D54" s="63"/>
      <c r="E54" s="63"/>
      <c r="F54" s="71"/>
      <c r="G54" s="68"/>
      <c r="H54" s="68"/>
      <c r="Z54" s="150"/>
    </row>
    <row r="55" spans="1:42" ht="40.5" customHeight="1">
      <c r="A55" s="761"/>
      <c r="B55" s="761"/>
      <c r="C55" s="761"/>
      <c r="D55" s="761"/>
      <c r="E55" s="761"/>
      <c r="F55" s="761"/>
      <c r="G55" s="761"/>
      <c r="H55" s="761"/>
      <c r="I55" s="173"/>
      <c r="J55" s="106"/>
      <c r="K55" s="107"/>
      <c r="L55" s="107"/>
      <c r="M55" s="107"/>
      <c r="N55" s="107"/>
      <c r="R55" s="131"/>
      <c r="Z55" s="150"/>
    </row>
    <row r="56" spans="1:42" ht="18" customHeight="1">
      <c r="A56" s="67"/>
      <c r="B56" s="67"/>
      <c r="C56" s="67"/>
      <c r="D56" s="67"/>
      <c r="E56" s="67"/>
      <c r="F56" s="73"/>
      <c r="G56" s="73"/>
      <c r="H56" s="74"/>
      <c r="Q56" s="754"/>
      <c r="R56" s="754"/>
      <c r="T56" s="755"/>
      <c r="U56" s="755"/>
      <c r="X56" s="742"/>
      <c r="Y56" s="742"/>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42"/>
      <c r="Y60" s="742"/>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42"/>
      <c r="Y64" s="742"/>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59"/>
      <c r="C107" s="759"/>
      <c r="D107" s="759"/>
      <c r="E107" s="759"/>
      <c r="F107" s="88"/>
      <c r="G107" s="88"/>
      <c r="H107" s="68"/>
      <c r="J107" s="108"/>
      <c r="K107" s="59"/>
      <c r="L107" s="59"/>
      <c r="M107" s="59"/>
      <c r="N107" s="59"/>
      <c r="O107" s="1"/>
      <c r="P107" s="1"/>
      <c r="Q107" s="32"/>
      <c r="R107" s="154"/>
      <c r="S107" s="131"/>
      <c r="T107" s="32"/>
      <c r="U107" s="154"/>
      <c r="V107" s="1"/>
      <c r="W107" s="131"/>
    </row>
    <row r="108" spans="1:23" ht="26.1" customHeight="1">
      <c r="A108" s="103"/>
      <c r="B108" s="756"/>
      <c r="C108" s="756"/>
      <c r="D108" s="756"/>
      <c r="E108" s="756"/>
      <c r="F108" s="88"/>
      <c r="G108" s="88"/>
      <c r="H108" s="68"/>
      <c r="J108" s="108"/>
      <c r="K108" s="59"/>
      <c r="L108" s="59"/>
      <c r="M108" s="59"/>
      <c r="N108" s="59"/>
      <c r="O108" s="1"/>
      <c r="P108" s="1"/>
      <c r="Q108" s="32"/>
      <c r="R108" s="154"/>
      <c r="S108" s="131"/>
      <c r="T108" s="32"/>
      <c r="U108" s="154"/>
      <c r="V108" s="1"/>
      <c r="W108" s="1"/>
    </row>
    <row r="109" spans="1:23" ht="26.1" customHeight="1">
      <c r="A109" s="103"/>
      <c r="B109" s="757"/>
      <c r="C109" s="757"/>
      <c r="D109" s="757"/>
      <c r="E109" s="757"/>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52" priority="1" stopIfTrue="1">
      <formula>$L$12="Sole Bidder"</formula>
    </cfRule>
  </conditionalFormatting>
  <conditionalFormatting sqref="F69 H69 F76 R77:R78 U77:U78 H78 F78:F85 R86:R87 U86:U87 H87 F87:F88">
    <cfRule type="cellIs" dxfId="51" priority="6" stopIfTrue="1" operator="equal">
      <formula>"a"</formula>
    </cfRule>
  </conditionalFormatting>
  <conditionalFormatting sqref="H62:H63 H66:H67 H70:H72 H75:H76 H79:H85 H88 H90:H95 H97:H100 H102:H106">
    <cfRule type="expression" dxfId="50" priority="5" stopIfTrue="1">
      <formula>F62=""</formula>
    </cfRule>
  </conditionalFormatting>
  <conditionalFormatting sqref="R61:R72 U61:U72 R75:R76 U75:U76 R79:R85 U79:U85 R88 U88 R90:R100 U90:U100 R102:R106 U102:U106">
    <cfRule type="cellIs" dxfId="49"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5006005720</v>
      </c>
      <c r="B1" s="452"/>
      <c r="C1" s="452"/>
      <c r="D1" s="452"/>
      <c r="E1" s="452"/>
      <c r="F1" s="452"/>
      <c r="G1" s="452"/>
      <c r="H1" s="452"/>
      <c r="I1" s="482" t="s">
        <v>646</v>
      </c>
    </row>
    <row r="2" spans="1:9" ht="16.5" customHeight="1"/>
    <row r="3" spans="1:9" ht="66" customHeight="1">
      <c r="A3" s="1036" t="str">
        <f>Cover!B2</f>
        <v>Conducting 2 nos. One day certificate Safety Training Program in NR3 Sub-stations &amp; TLM Offices for Contract Workers</v>
      </c>
      <c r="B3" s="1036"/>
      <c r="C3" s="1036"/>
      <c r="D3" s="1036"/>
      <c r="E3" s="1036"/>
      <c r="F3" s="1036"/>
      <c r="G3" s="1036"/>
      <c r="H3" s="1036"/>
      <c r="I3" s="1036"/>
    </row>
    <row r="5" spans="1:9" ht="21.75" customHeight="1">
      <c r="A5" s="1037" t="s">
        <v>539</v>
      </c>
      <c r="B5" s="1037"/>
      <c r="C5" s="1037"/>
      <c r="D5" s="1037"/>
      <c r="E5" s="1037"/>
      <c r="F5" s="1037"/>
      <c r="G5" s="1037"/>
      <c r="H5" s="1037"/>
      <c r="I5" s="1037"/>
    </row>
    <row r="7" spans="1:9">
      <c r="A7" s="615" t="str">
        <f>'Attach 3 (JV)'!A5</f>
        <v>Bidder’s Name and Address (Sole Bidder) :</v>
      </c>
      <c r="F7" s="484" t="str">
        <f>'Attach 3 (JV)'!F5</f>
        <v>To:</v>
      </c>
      <c r="G7" s="485"/>
    </row>
    <row r="8" spans="1:9" ht="32.25" customHeight="1">
      <c r="A8" s="1001" t="str">
        <f>'Attach 3 (JV)'!A6:E6</f>
        <v/>
      </c>
      <c r="B8" s="1001"/>
      <c r="C8" s="1001"/>
      <c r="D8" s="1001"/>
      <c r="E8" s="1001"/>
      <c r="F8" s="486" t="str">
        <f>'Attach 3 (JV)'!F6</f>
        <v>Contracts &amp; Materials Deptt</v>
      </c>
      <c r="G8" s="487"/>
    </row>
    <row r="9" spans="1:9" ht="18" customHeight="1">
      <c r="A9" s="615" t="s">
        <v>540</v>
      </c>
      <c r="B9" s="1038" t="str">
        <f>'Attach 3 (JV)'!B7:E7</f>
        <v/>
      </c>
      <c r="C9" s="1038"/>
      <c r="D9" s="1038"/>
      <c r="F9" s="486" t="str">
        <f>'Attach 3 (JV)'!F7</f>
        <v>Power Grid Corporation of India Ltd.,</v>
      </c>
      <c r="G9" s="487"/>
    </row>
    <row r="10" spans="1:9" ht="18" customHeight="1">
      <c r="A10" s="615" t="s">
        <v>541</v>
      </c>
      <c r="B10" s="1039" t="str">
        <f>'Attach 3 (JV)'!B8:E8</f>
        <v/>
      </c>
      <c r="C10" s="1039"/>
      <c r="D10" s="1039"/>
      <c r="F10" s="486" t="str">
        <f>'Attach 3 (JV)'!F8</f>
        <v xml:space="preserve">Northern Region-III Headquarter </v>
      </c>
      <c r="G10" s="487"/>
    </row>
    <row r="11" spans="1:9" ht="17.25" customHeight="1">
      <c r="B11" s="1039" t="str">
        <f>'Attach 3 (JV)'!B9:E9</f>
        <v/>
      </c>
      <c r="C11" s="1039"/>
      <c r="D11" s="1039"/>
      <c r="F11" s="486" t="str">
        <f>'Attach 3 (JV)'!F9</f>
        <v xml:space="preserve">2nd Floor, Plot No. – 2A/INS 02, </v>
      </c>
      <c r="G11" s="487"/>
    </row>
    <row r="12" spans="1:9" ht="18" customHeight="1">
      <c r="B12" s="1039" t="str">
        <f>'Attach 3 (JV)'!B10:E10</f>
        <v/>
      </c>
      <c r="C12" s="1039"/>
      <c r="D12" s="1039"/>
      <c r="F12" s="483" t="str">
        <f>'Attach 3 (JV)'!F10</f>
        <v>Avadh Vihar Yojna, Amar Shaheed Path,</v>
      </c>
    </row>
    <row r="14" spans="1:9">
      <c r="A14" s="541" t="s">
        <v>0</v>
      </c>
    </row>
    <row r="16" spans="1:9" ht="75" customHeight="1">
      <c r="A16" s="906" t="s">
        <v>542</v>
      </c>
      <c r="B16" s="906"/>
      <c r="C16" s="906"/>
      <c r="D16" s="906"/>
      <c r="E16" s="906"/>
      <c r="F16" s="906"/>
      <c r="G16" s="906"/>
      <c r="H16" s="906"/>
      <c r="I16" s="906"/>
    </row>
    <row r="17" spans="1:98" ht="9.75" customHeight="1"/>
    <row r="18" spans="1:98" ht="17.25" customHeight="1">
      <c r="B18" s="887" t="s">
        <v>543</v>
      </c>
      <c r="C18" s="887"/>
      <c r="D18" s="887"/>
      <c r="E18" s="887"/>
      <c r="F18" s="887"/>
      <c r="G18" s="887"/>
    </row>
    <row r="19" spans="1:98" ht="17.25" customHeight="1">
      <c r="B19" s="887" t="s">
        <v>544</v>
      </c>
      <c r="C19" s="887"/>
      <c r="D19" s="887"/>
      <c r="E19" s="887"/>
      <c r="F19" s="887"/>
      <c r="G19" s="887"/>
      <c r="H19" s="887"/>
      <c r="I19" s="887"/>
    </row>
    <row r="20" spans="1:98" s="540" customFormat="1">
      <c r="A20" s="618" t="s">
        <v>502</v>
      </c>
      <c r="B20" s="1023">
        <f>'Names of Bidder'!C9</f>
        <v>0</v>
      </c>
      <c r="C20" s="1023"/>
      <c r="D20" s="1023"/>
      <c r="E20" s="1023"/>
      <c r="F20" s="1023"/>
      <c r="G20" s="1023"/>
      <c r="H20" s="1023"/>
      <c r="I20" s="1023"/>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503</v>
      </c>
      <c r="B21" s="1023">
        <f>'Names of Bidder'!C14</f>
        <v>0</v>
      </c>
      <c r="C21" s="1023"/>
      <c r="D21" s="1023"/>
      <c r="E21" s="1023"/>
      <c r="F21" s="1023"/>
      <c r="G21" s="1023"/>
      <c r="H21" s="1023"/>
      <c r="I21" s="1023"/>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521</v>
      </c>
      <c r="B22" s="1023">
        <f>'Names of Bidder'!C19</f>
        <v>0</v>
      </c>
      <c r="C22" s="1023"/>
      <c r="D22" s="1023"/>
      <c r="E22" s="1023"/>
      <c r="F22" s="1023"/>
      <c r="G22" s="1023"/>
      <c r="H22" s="1023"/>
      <c r="I22" s="1023"/>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887" t="s">
        <v>545</v>
      </c>
      <c r="B24" s="887"/>
      <c r="C24" s="887"/>
      <c r="D24" s="887"/>
      <c r="E24" s="887"/>
      <c r="F24" s="887"/>
      <c r="G24" s="887"/>
      <c r="H24" s="887"/>
      <c r="I24" s="887"/>
    </row>
    <row r="25" spans="1:98" ht="8.25" customHeight="1">
      <c r="A25" s="619"/>
      <c r="B25" s="489"/>
      <c r="C25" s="489"/>
      <c r="D25" s="489"/>
      <c r="E25" s="489"/>
      <c r="F25" s="489"/>
      <c r="G25" s="489"/>
      <c r="H25" s="489"/>
      <c r="I25" s="489"/>
    </row>
    <row r="26" spans="1:98" ht="26.25" customHeight="1">
      <c r="A26" s="906" t="s">
        <v>546</v>
      </c>
      <c r="B26" s="906"/>
      <c r="C26" s="906"/>
      <c r="D26" s="906"/>
      <c r="E26" s="906"/>
      <c r="F26" s="906"/>
      <c r="G26" s="906"/>
      <c r="H26" s="906"/>
      <c r="I26" s="906"/>
      <c r="J26" s="488"/>
    </row>
    <row r="27" spans="1:98" ht="26.25" customHeight="1">
      <c r="A27" s="528" t="s">
        <v>330</v>
      </c>
      <c r="B27" s="906" t="s">
        <v>547</v>
      </c>
      <c r="C27" s="906"/>
      <c r="D27" s="906"/>
      <c r="E27" s="906"/>
      <c r="F27" s="906"/>
      <c r="G27" s="906"/>
      <c r="H27" s="906"/>
      <c r="I27" s="906"/>
      <c r="J27" s="488"/>
    </row>
    <row r="28" spans="1:98" ht="26.25" customHeight="1">
      <c r="A28" s="499" t="s">
        <v>497</v>
      </c>
      <c r="B28" s="885" t="s">
        <v>548</v>
      </c>
      <c r="C28" s="885"/>
      <c r="D28" s="885"/>
      <c r="E28" s="885"/>
      <c r="F28" s="885"/>
      <c r="G28" s="885"/>
      <c r="H28" s="885"/>
      <c r="I28" s="885"/>
    </row>
    <row r="29" spans="1:98" ht="26.25" customHeight="1">
      <c r="A29" s="499" t="s">
        <v>498</v>
      </c>
      <c r="B29" s="885" t="s">
        <v>549</v>
      </c>
      <c r="C29" s="885"/>
      <c r="D29" s="885"/>
      <c r="E29" s="885"/>
      <c r="F29" s="885"/>
      <c r="G29" s="885"/>
      <c r="H29" s="885"/>
      <c r="I29" s="885"/>
    </row>
    <row r="30" spans="1:98" ht="41.25" customHeight="1">
      <c r="A30" s="499" t="s">
        <v>499</v>
      </c>
      <c r="B30" s="885" t="s">
        <v>550</v>
      </c>
      <c r="C30" s="885"/>
      <c r="D30" s="885"/>
      <c r="E30" s="885"/>
      <c r="F30" s="885"/>
      <c r="G30" s="885"/>
      <c r="H30" s="885"/>
      <c r="I30" s="885"/>
    </row>
    <row r="31" spans="1:98" ht="9.75" customHeight="1">
      <c r="A31" s="499"/>
      <c r="B31" s="488"/>
      <c r="C31" s="488"/>
      <c r="D31" s="488"/>
      <c r="E31" s="488"/>
      <c r="F31" s="488"/>
      <c r="G31" s="488"/>
      <c r="H31" s="488"/>
      <c r="I31" s="488"/>
      <c r="J31" s="488"/>
    </row>
    <row r="32" spans="1:98" ht="25.5" customHeight="1">
      <c r="A32" s="528" t="s">
        <v>551</v>
      </c>
      <c r="B32" s="1028" t="s">
        <v>552</v>
      </c>
      <c r="C32" s="1028"/>
      <c r="D32" s="1028"/>
      <c r="E32" s="1028"/>
      <c r="F32" s="1028"/>
      <c r="G32" s="1028"/>
      <c r="H32" s="1028"/>
      <c r="I32" s="1028"/>
      <c r="J32" s="488"/>
    </row>
    <row r="33" spans="1:10" ht="24.75" customHeight="1">
      <c r="A33" s="499" t="s">
        <v>497</v>
      </c>
      <c r="B33" s="906" t="s">
        <v>553</v>
      </c>
      <c r="C33" s="906"/>
      <c r="D33" s="906"/>
      <c r="E33" s="906"/>
      <c r="F33" s="906"/>
      <c r="G33" s="906"/>
      <c r="H33" s="906"/>
      <c r="I33" s="906"/>
      <c r="J33" s="488"/>
    </row>
    <row r="34" spans="1:10" ht="24.75" customHeight="1">
      <c r="A34" s="499" t="s">
        <v>498</v>
      </c>
      <c r="B34" s="906" t="s">
        <v>554</v>
      </c>
      <c r="C34" s="906"/>
      <c r="D34" s="906"/>
      <c r="E34" s="906"/>
      <c r="F34" s="906"/>
      <c r="G34" s="906"/>
      <c r="H34" s="906"/>
      <c r="I34" s="906"/>
      <c r="J34" s="488"/>
    </row>
    <row r="35" spans="1:10" ht="12" customHeight="1">
      <c r="A35" s="499"/>
      <c r="B35" s="488"/>
      <c r="C35" s="488"/>
      <c r="D35" s="488"/>
      <c r="E35" s="488"/>
      <c r="F35" s="488"/>
      <c r="G35" s="488"/>
      <c r="H35" s="488"/>
      <c r="I35" s="488"/>
      <c r="J35" s="488"/>
    </row>
    <row r="36" spans="1:10" s="490" customFormat="1" ht="24.75" customHeight="1">
      <c r="A36" s="616" t="s">
        <v>555</v>
      </c>
      <c r="B36" s="1029" t="s">
        <v>556</v>
      </c>
      <c r="C36" s="1029"/>
      <c r="D36" s="1029"/>
      <c r="E36" s="1029"/>
      <c r="F36" s="1029"/>
      <c r="G36" s="1029"/>
      <c r="H36" s="1029"/>
      <c r="I36" s="1029"/>
      <c r="J36" s="551"/>
    </row>
    <row r="37" spans="1:10" ht="24" customHeight="1">
      <c r="A37" s="499"/>
      <c r="B37" s="1028" t="s">
        <v>557</v>
      </c>
      <c r="C37" s="1028"/>
      <c r="D37" s="1028"/>
      <c r="E37" s="1028"/>
      <c r="F37" s="1028"/>
      <c r="G37" s="1028"/>
      <c r="H37" s="1028"/>
      <c r="I37" s="1028"/>
      <c r="J37" s="488"/>
    </row>
    <row r="38" spans="1:10" ht="45.75" customHeight="1">
      <c r="A38" s="499"/>
      <c r="B38" s="906" t="s">
        <v>558</v>
      </c>
      <c r="C38" s="906"/>
      <c r="D38" s="906"/>
      <c r="E38" s="906"/>
      <c r="F38" s="906"/>
      <c r="G38" s="906"/>
      <c r="H38" s="906"/>
      <c r="I38" s="906"/>
      <c r="J38" s="488"/>
    </row>
    <row r="40" spans="1:10" ht="19.5" customHeight="1">
      <c r="A40" s="1042" t="s">
        <v>559</v>
      </c>
      <c r="B40" s="806" t="s">
        <v>560</v>
      </c>
      <c r="C40" s="807"/>
      <c r="D40" s="806" t="str">
        <f>IF(N20=1, "Sole Bidder", IF(AND(N20=2, N21=1), "For Lead Partner", IF(AND(N20=2, N21="2 or more"), "For Lead Partner", "")))</f>
        <v>Sole Bidder</v>
      </c>
      <c r="E40" s="1026"/>
      <c r="F40" s="806" t="str">
        <f>IF(N20=1, "", IF(N20=2, "For Other Partner-1", ""))</f>
        <v/>
      </c>
      <c r="G40" s="1026"/>
      <c r="H40" s="806" t="str">
        <f>IF(N20=1, "", IF(AND(N20=2, N21="2 or more"), "For Other Partner-2", ""))</f>
        <v/>
      </c>
      <c r="I40" s="1026"/>
      <c r="J40" s="488"/>
    </row>
    <row r="41" spans="1:10" ht="20.25" customHeight="1">
      <c r="A41" s="1043"/>
      <c r="B41" s="1024"/>
      <c r="C41" s="1025"/>
      <c r="D41" s="1024"/>
      <c r="E41" s="1027"/>
      <c r="F41" s="1024"/>
      <c r="G41" s="1027"/>
      <c r="H41" s="1024"/>
      <c r="I41" s="1027"/>
      <c r="J41" s="488"/>
    </row>
    <row r="42" spans="1:10" ht="30.75" customHeight="1">
      <c r="A42" s="491">
        <v>1</v>
      </c>
      <c r="B42" s="1007" t="s">
        <v>561</v>
      </c>
      <c r="C42" s="1007"/>
      <c r="D42" s="1007">
        <f>'Names of Bidder'!C9</f>
        <v>0</v>
      </c>
      <c r="E42" s="1007"/>
      <c r="F42" s="1022">
        <f>'Names of Bidder'!C14</f>
        <v>0</v>
      </c>
      <c r="G42" s="1022"/>
      <c r="H42" s="1007">
        <f>'Names of Bidder'!C19</f>
        <v>0</v>
      </c>
      <c r="I42" s="1007"/>
      <c r="J42" s="488"/>
    </row>
    <row r="43" spans="1:10" ht="15.75" customHeight="1">
      <c r="A43" s="1015">
        <v>2</v>
      </c>
      <c r="B43" s="1018" t="s">
        <v>562</v>
      </c>
      <c r="C43" s="952"/>
      <c r="D43" s="1007">
        <f>'Names of Bidder'!C10</f>
        <v>0</v>
      </c>
      <c r="E43" s="1007"/>
      <c r="F43" s="1022">
        <f>'Names of Bidder'!C15</f>
        <v>0</v>
      </c>
      <c r="G43" s="1022"/>
      <c r="H43" s="1007">
        <f>'Names of Bidder'!C20</f>
        <v>0</v>
      </c>
      <c r="I43" s="1007"/>
      <c r="J43" s="488"/>
    </row>
    <row r="44" spans="1:10" ht="15.75" customHeight="1">
      <c r="A44" s="1016"/>
      <c r="B44" s="1019"/>
      <c r="C44" s="818"/>
      <c r="D44" s="1007">
        <f>'Names of Bidder'!C11</f>
        <v>0</v>
      </c>
      <c r="E44" s="1007"/>
      <c r="F44" s="1007">
        <f>'Names of Bidder'!C16</f>
        <v>0</v>
      </c>
      <c r="G44" s="1007"/>
      <c r="H44" s="1007">
        <f>'Names of Bidder'!C21</f>
        <v>0</v>
      </c>
      <c r="I44" s="1007"/>
      <c r="J44" s="488"/>
    </row>
    <row r="45" spans="1:10" ht="15.75" customHeight="1">
      <c r="A45" s="1017"/>
      <c r="B45" s="1020"/>
      <c r="C45" s="1021"/>
      <c r="D45" s="1007">
        <f>'Names of Bidder'!C12</f>
        <v>0</v>
      </c>
      <c r="E45" s="1007"/>
      <c r="F45" s="1007">
        <f>'Names of Bidder'!C17</f>
        <v>0</v>
      </c>
      <c r="G45" s="1007"/>
      <c r="H45" s="1007">
        <f>'Names of Bidder'!C22</f>
        <v>0</v>
      </c>
      <c r="I45" s="1007"/>
      <c r="J45" s="488"/>
    </row>
    <row r="46" spans="1:10" ht="18.75" customHeight="1">
      <c r="A46" s="491">
        <v>3</v>
      </c>
      <c r="B46" s="1007" t="s">
        <v>563</v>
      </c>
      <c r="C46" s="1007"/>
      <c r="D46" s="1033"/>
      <c r="E46" s="1034"/>
      <c r="F46" s="1035"/>
      <c r="G46" s="1035"/>
      <c r="H46" s="1035"/>
      <c r="I46" s="1035"/>
      <c r="J46" s="488"/>
    </row>
    <row r="47" spans="1:10" ht="20.25" customHeight="1">
      <c r="A47" s="491">
        <v>4</v>
      </c>
      <c r="B47" s="1007" t="s">
        <v>564</v>
      </c>
      <c r="C47" s="1007"/>
      <c r="D47" s="1008"/>
      <c r="E47" s="1009"/>
      <c r="F47" s="1010"/>
      <c r="G47" s="1010"/>
      <c r="H47" s="1010"/>
      <c r="I47" s="1010"/>
      <c r="J47" s="488"/>
    </row>
    <row r="48" spans="1:10" ht="19.5" customHeight="1">
      <c r="A48" s="492">
        <v>5</v>
      </c>
      <c r="B48" s="1007" t="s">
        <v>565</v>
      </c>
      <c r="C48" s="1007"/>
      <c r="D48" s="1008"/>
      <c r="E48" s="1009"/>
      <c r="F48" s="1010"/>
      <c r="G48" s="1010"/>
      <c r="H48" s="1010"/>
      <c r="I48" s="1010"/>
    </row>
    <row r="49" spans="1:10" ht="51.75" customHeight="1">
      <c r="A49" s="491">
        <v>6</v>
      </c>
      <c r="B49" s="1007" t="s">
        <v>566</v>
      </c>
      <c r="C49" s="1007"/>
      <c r="D49" s="1008"/>
      <c r="E49" s="1009"/>
      <c r="F49" s="1010"/>
      <c r="G49" s="1010"/>
      <c r="H49" s="1010"/>
      <c r="I49" s="1010"/>
      <c r="J49" s="488"/>
    </row>
    <row r="50" spans="1:10" ht="49.5" customHeight="1">
      <c r="A50" s="491">
        <v>7</v>
      </c>
      <c r="B50" s="1007" t="s">
        <v>567</v>
      </c>
      <c r="C50" s="1007"/>
      <c r="D50" s="1008"/>
      <c r="E50" s="1009"/>
      <c r="F50" s="1032"/>
      <c r="G50" s="1010"/>
      <c r="H50" s="1010"/>
      <c r="I50" s="1010"/>
      <c r="J50" s="488"/>
    </row>
    <row r="51" spans="1:10" ht="18" customHeight="1">
      <c r="A51" s="491">
        <v>8</v>
      </c>
      <c r="B51" s="1007" t="s">
        <v>568</v>
      </c>
      <c r="C51" s="1007"/>
      <c r="D51" s="1008"/>
      <c r="E51" s="1009"/>
      <c r="F51" s="1010"/>
      <c r="G51" s="1010"/>
      <c r="H51" s="1010"/>
      <c r="I51" s="1010"/>
      <c r="J51" s="488"/>
    </row>
    <row r="52" spans="1:10" ht="18" customHeight="1">
      <c r="A52" s="491"/>
      <c r="B52" s="493" t="s">
        <v>569</v>
      </c>
      <c r="C52" s="494"/>
      <c r="D52" s="1008"/>
      <c r="E52" s="1009"/>
      <c r="F52" s="1010"/>
      <c r="G52" s="1010"/>
      <c r="H52" s="1010"/>
      <c r="I52" s="1010"/>
      <c r="J52" s="488"/>
    </row>
    <row r="53" spans="1:10" ht="18" customHeight="1">
      <c r="A53" s="491"/>
      <c r="B53" s="493" t="s">
        <v>570</v>
      </c>
      <c r="C53" s="494"/>
      <c r="D53" s="1008"/>
      <c r="E53" s="1009"/>
      <c r="F53" s="1010"/>
      <c r="G53" s="1010"/>
      <c r="H53" s="1010"/>
      <c r="I53" s="1010"/>
      <c r="J53" s="488"/>
    </row>
    <row r="54" spans="1:10" ht="18" customHeight="1">
      <c r="A54" s="492"/>
      <c r="B54" s="493" t="s">
        <v>571</v>
      </c>
      <c r="C54" s="495"/>
      <c r="D54" s="916"/>
      <c r="E54" s="1013"/>
      <c r="F54" s="1014"/>
      <c r="G54" s="1014"/>
      <c r="H54" s="1014"/>
      <c r="I54" s="1014"/>
    </row>
    <row r="55" spans="1:10">
      <c r="A55" s="499"/>
      <c r="B55" s="488"/>
      <c r="C55" s="488"/>
      <c r="D55" s="488"/>
      <c r="E55" s="488"/>
      <c r="F55" s="488"/>
      <c r="G55" s="488"/>
      <c r="H55" s="488"/>
      <c r="I55" s="488"/>
      <c r="J55" s="488"/>
    </row>
    <row r="56" spans="1:10" ht="24" customHeight="1">
      <c r="A56" s="620">
        <v>2</v>
      </c>
      <c r="B56" s="1011" t="s">
        <v>572</v>
      </c>
      <c r="C56" s="1011"/>
      <c r="D56" s="1011"/>
      <c r="E56" s="1011"/>
      <c r="F56" s="1011"/>
      <c r="G56" s="1011"/>
      <c r="H56" s="1011"/>
      <c r="I56" s="1011"/>
      <c r="J56" s="488"/>
    </row>
    <row r="57" spans="1:10">
      <c r="A57" s="499"/>
      <c r="B57" s="488"/>
      <c r="C57" s="488"/>
      <c r="D57" s="488"/>
      <c r="E57" s="488"/>
      <c r="F57" s="488"/>
      <c r="G57" s="488"/>
      <c r="H57" s="488"/>
      <c r="I57" s="488"/>
      <c r="J57" s="488"/>
    </row>
    <row r="58" spans="1:10" ht="24.75" customHeight="1">
      <c r="A58" s="631" t="s">
        <v>573</v>
      </c>
      <c r="B58" s="1012" t="s">
        <v>709</v>
      </c>
      <c r="C58" s="1012"/>
      <c r="D58" s="1012"/>
      <c r="E58" s="1012"/>
      <c r="F58" s="1012"/>
      <c r="G58" s="1012"/>
      <c r="H58" s="1012"/>
      <c r="I58" s="1012"/>
      <c r="J58" s="488"/>
    </row>
    <row r="59" spans="1:10" ht="24.75" customHeight="1">
      <c r="A59" s="631"/>
      <c r="B59" s="551"/>
      <c r="C59" s="551"/>
      <c r="D59" s="551"/>
      <c r="E59" s="551"/>
      <c r="F59" s="551"/>
      <c r="G59" s="551"/>
      <c r="H59" s="551"/>
      <c r="I59" s="551"/>
      <c r="J59" s="488"/>
    </row>
    <row r="60" spans="1:10" ht="69" customHeight="1">
      <c r="A60" s="631" t="s">
        <v>573</v>
      </c>
      <c r="B60" s="1041" t="s">
        <v>737</v>
      </c>
      <c r="C60" s="1041"/>
      <c r="D60" s="1041"/>
      <c r="E60" s="1041"/>
      <c r="F60" s="1041"/>
      <c r="G60" s="1041"/>
      <c r="H60" s="1041"/>
      <c r="I60" s="1041"/>
      <c r="J60" s="488"/>
    </row>
    <row r="61" spans="1:10" ht="65.25" customHeight="1">
      <c r="A61" s="631"/>
      <c r="B61" s="1041" t="s">
        <v>738</v>
      </c>
      <c r="C61" s="1041"/>
      <c r="D61" s="1041"/>
      <c r="E61" s="1041"/>
      <c r="F61" s="1041"/>
      <c r="G61" s="1041"/>
      <c r="H61" s="1041"/>
      <c r="I61" s="1041"/>
      <c r="J61" s="488"/>
    </row>
    <row r="62" spans="1:10" s="541" customFormat="1" ht="49.5" customHeight="1">
      <c r="A62" s="632"/>
      <c r="B62" s="767" t="s">
        <v>708</v>
      </c>
      <c r="C62" s="767"/>
      <c r="D62" s="767"/>
      <c r="E62" s="767"/>
      <c r="F62" s="767"/>
      <c r="G62" s="767"/>
      <c r="H62" s="767"/>
      <c r="I62" s="767"/>
      <c r="J62" s="499"/>
    </row>
    <row r="63" spans="1:10" ht="9.75" customHeight="1">
      <c r="A63" s="499"/>
      <c r="B63" s="516"/>
      <c r="C63" s="516"/>
      <c r="D63" s="516"/>
      <c r="E63" s="516"/>
      <c r="F63" s="516"/>
      <c r="G63" s="516"/>
      <c r="H63" s="516"/>
      <c r="I63" s="516"/>
      <c r="J63" s="488"/>
    </row>
    <row r="64" spans="1:10" ht="50.25" customHeight="1">
      <c r="A64" s="499">
        <v>2.2000000000000002</v>
      </c>
      <c r="B64" s="906" t="s">
        <v>574</v>
      </c>
      <c r="C64" s="906"/>
      <c r="D64" s="906"/>
      <c r="E64" s="906"/>
      <c r="F64" s="906"/>
      <c r="G64" s="906"/>
      <c r="H64" s="906"/>
      <c r="I64" s="906"/>
      <c r="J64" s="488"/>
    </row>
    <row r="65" spans="1:25" ht="54" customHeight="1">
      <c r="B65" s="906" t="s">
        <v>575</v>
      </c>
      <c r="C65" s="906"/>
      <c r="D65" s="906"/>
      <c r="E65" s="906"/>
      <c r="F65" s="906"/>
      <c r="G65" s="906"/>
      <c r="H65" s="906"/>
      <c r="I65" s="906"/>
    </row>
    <row r="66" spans="1:25" ht="24" customHeight="1">
      <c r="B66" s="1000" t="s">
        <v>576</v>
      </c>
      <c r="C66" s="1000"/>
      <c r="D66" s="496"/>
      <c r="E66" s="496"/>
      <c r="F66" s="496"/>
      <c r="G66" s="496"/>
      <c r="H66" s="496"/>
      <c r="I66" s="496"/>
    </row>
    <row r="67" spans="1:25" ht="39" customHeight="1">
      <c r="A67" s="499"/>
      <c r="B67" s="1001" t="s">
        <v>656</v>
      </c>
      <c r="C67" s="1001"/>
      <c r="D67" s="1001"/>
      <c r="E67" s="1001"/>
      <c r="F67" s="1001"/>
      <c r="G67" s="1001"/>
      <c r="H67" s="1001"/>
      <c r="I67" s="1001"/>
      <c r="J67" s="488"/>
    </row>
    <row r="68" spans="1:25" ht="15.75" customHeight="1">
      <c r="A68" s="499"/>
      <c r="B68" s="497"/>
      <c r="C68" s="498"/>
      <c r="D68" s="498"/>
      <c r="E68" s="498"/>
      <c r="F68" s="498"/>
      <c r="G68" s="498"/>
      <c r="H68" s="498"/>
      <c r="I68" s="498"/>
      <c r="J68" s="488"/>
    </row>
    <row r="69" spans="1:25" ht="38.25" customHeight="1">
      <c r="A69" s="621"/>
      <c r="B69" s="1002" t="s">
        <v>577</v>
      </c>
      <c r="C69" s="1002"/>
      <c r="D69" s="1002"/>
      <c r="E69" s="1003"/>
      <c r="F69" s="1004"/>
      <c r="G69" s="1005"/>
      <c r="H69" s="1006"/>
      <c r="I69" s="1005"/>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80" t="s">
        <v>578</v>
      </c>
      <c r="C70" s="880"/>
      <c r="D70" s="880"/>
      <c r="E70" s="881"/>
      <c r="F70" s="882"/>
      <c r="G70" s="883"/>
      <c r="H70" s="884"/>
      <c r="I70" s="883"/>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847" t="s">
        <v>579</v>
      </c>
      <c r="C71" s="847"/>
      <c r="D71" s="847"/>
      <c r="E71" s="848"/>
      <c r="F71" s="849"/>
      <c r="G71" s="850"/>
      <c r="H71" s="851"/>
      <c r="I71" s="850"/>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847" t="s">
        <v>580</v>
      </c>
      <c r="C73" s="847"/>
      <c r="D73" s="847"/>
      <c r="E73" s="848"/>
      <c r="F73" s="849"/>
      <c r="G73" s="850"/>
      <c r="H73" s="851"/>
      <c r="I73" s="850"/>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835">
        <v>3</v>
      </c>
      <c r="B75" s="997"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997"/>
      <c r="D75" s="997"/>
      <c r="E75" s="998"/>
      <c r="F75" s="837"/>
      <c r="G75" s="838"/>
      <c r="H75" s="839"/>
      <c r="I75" s="838"/>
      <c r="J75" s="486"/>
      <c r="K75" s="486"/>
      <c r="L75" s="486"/>
      <c r="M75" s="486"/>
      <c r="N75" s="486"/>
      <c r="O75" s="486"/>
      <c r="P75" s="486"/>
      <c r="Q75" s="486"/>
      <c r="R75" s="486"/>
      <c r="S75" s="486"/>
      <c r="T75" s="486"/>
      <c r="U75" s="486"/>
      <c r="V75" s="486"/>
      <c r="W75" s="486"/>
      <c r="X75" s="486"/>
      <c r="Y75" s="486"/>
    </row>
    <row r="76" spans="1:25" ht="21" customHeight="1">
      <c r="A76" s="836"/>
      <c r="B76" s="887"/>
      <c r="C76" s="887"/>
      <c r="D76" s="887"/>
      <c r="E76" s="999"/>
      <c r="F76" s="795"/>
      <c r="G76" s="840"/>
      <c r="H76" s="841"/>
      <c r="I76" s="840"/>
      <c r="J76" s="486"/>
      <c r="K76" s="486"/>
      <c r="L76" s="486"/>
      <c r="M76" s="486"/>
      <c r="N76" s="486"/>
      <c r="O76" s="486"/>
      <c r="P76" s="486"/>
      <c r="Q76" s="486"/>
      <c r="R76" s="486"/>
      <c r="S76" s="486"/>
      <c r="T76" s="486"/>
      <c r="U76" s="486"/>
      <c r="V76" s="486"/>
      <c r="W76" s="486"/>
      <c r="X76" s="486"/>
      <c r="Y76" s="486"/>
    </row>
    <row r="77" spans="1:25" ht="20.25" customHeight="1">
      <c r="A77" s="836"/>
      <c r="B77" s="887"/>
      <c r="C77" s="887"/>
      <c r="D77" s="887"/>
      <c r="E77" s="999"/>
      <c r="F77" s="795"/>
      <c r="G77" s="840"/>
      <c r="H77" s="841"/>
      <c r="I77" s="840"/>
      <c r="J77" s="486"/>
      <c r="K77" s="486"/>
      <c r="L77" s="486"/>
      <c r="M77" s="486"/>
      <c r="N77" s="486"/>
      <c r="O77" s="486"/>
      <c r="P77" s="486"/>
      <c r="Q77" s="486"/>
      <c r="R77" s="486"/>
      <c r="S77" s="486"/>
      <c r="T77" s="486"/>
      <c r="U77" s="486"/>
      <c r="V77" s="486"/>
      <c r="W77" s="486"/>
      <c r="X77" s="486"/>
      <c r="Y77" s="486"/>
    </row>
    <row r="78" spans="1:25" ht="21" customHeight="1">
      <c r="A78" s="836"/>
      <c r="B78" s="887"/>
      <c r="C78" s="887"/>
      <c r="D78" s="887"/>
      <c r="E78" s="999"/>
      <c r="F78" s="795"/>
      <c r="G78" s="840"/>
      <c r="H78" s="841"/>
      <c r="I78" s="840"/>
      <c r="J78" s="486"/>
      <c r="K78" s="486"/>
      <c r="L78" s="486"/>
      <c r="M78" s="486"/>
      <c r="N78" s="486"/>
      <c r="O78" s="486"/>
      <c r="P78" s="486"/>
      <c r="Q78" s="486"/>
      <c r="R78" s="486"/>
      <c r="S78" s="486"/>
      <c r="T78" s="486"/>
      <c r="U78" s="486"/>
      <c r="V78" s="486"/>
      <c r="W78" s="486"/>
      <c r="X78" s="486"/>
      <c r="Y78" s="486"/>
    </row>
    <row r="79" spans="1:25" ht="24.95" customHeight="1">
      <c r="A79" s="600"/>
      <c r="E79" s="504" t="s">
        <v>581</v>
      </c>
      <c r="F79" s="822"/>
      <c r="G79" s="823"/>
      <c r="H79" s="824"/>
      <c r="I79" s="823"/>
      <c r="J79" s="486"/>
      <c r="K79" s="486"/>
      <c r="L79" s="486"/>
      <c r="M79" s="486"/>
      <c r="N79" s="486"/>
      <c r="O79" s="486"/>
      <c r="P79" s="486"/>
      <c r="Q79" s="486"/>
      <c r="R79" s="486"/>
      <c r="S79" s="486"/>
      <c r="T79" s="486"/>
      <c r="U79" s="486"/>
      <c r="V79" s="486"/>
      <c r="W79" s="486"/>
      <c r="X79" s="486"/>
      <c r="Y79" s="486"/>
    </row>
    <row r="80" spans="1:25" ht="24.95" customHeight="1">
      <c r="A80" s="600"/>
      <c r="E80" s="504" t="s">
        <v>5</v>
      </c>
      <c r="F80" s="822"/>
      <c r="G80" s="823"/>
      <c r="H80" s="824"/>
      <c r="I80" s="823"/>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582</v>
      </c>
      <c r="F81" s="825"/>
      <c r="G81" s="826"/>
      <c r="H81" s="827"/>
      <c r="I81" s="826"/>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583</v>
      </c>
      <c r="B83" s="781" t="s">
        <v>668</v>
      </c>
      <c r="C83" s="782"/>
      <c r="D83" s="782"/>
      <c r="E83" s="782"/>
      <c r="F83" s="780"/>
      <c r="G83" s="780"/>
      <c r="H83" s="780"/>
      <c r="I83" s="780"/>
      <c r="J83" s="486"/>
      <c r="K83" s="486"/>
      <c r="L83" s="486"/>
      <c r="M83" s="486"/>
      <c r="N83" s="486"/>
      <c r="O83" s="486"/>
      <c r="P83" s="486"/>
      <c r="Q83" s="486"/>
      <c r="R83" s="486"/>
      <c r="S83" s="486"/>
      <c r="T83" s="486"/>
      <c r="U83" s="486"/>
      <c r="V83" s="486"/>
      <c r="W83" s="486"/>
      <c r="X83" s="486"/>
      <c r="Y83" s="486"/>
    </row>
    <row r="84" spans="1:25" ht="30.75" customHeight="1">
      <c r="A84" s="607" t="s">
        <v>503</v>
      </c>
      <c r="B84" s="781" t="s">
        <v>667</v>
      </c>
      <c r="C84" s="782"/>
      <c r="D84" s="782"/>
      <c r="E84" s="782"/>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521</v>
      </c>
      <c r="B85" s="781" t="s">
        <v>733</v>
      </c>
      <c r="C85" s="782"/>
      <c r="D85" s="782"/>
      <c r="E85" s="782"/>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522</v>
      </c>
      <c r="B86" s="781" t="s">
        <v>669</v>
      </c>
      <c r="C86" s="782"/>
      <c r="D86" s="782"/>
      <c r="E86" s="782"/>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706</v>
      </c>
      <c r="B87" s="781" t="s">
        <v>670</v>
      </c>
      <c r="C87" s="782"/>
      <c r="D87" s="782"/>
      <c r="E87" s="782"/>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885" t="s">
        <v>584</v>
      </c>
      <c r="C88" s="885"/>
      <c r="D88" s="885"/>
      <c r="E88" s="886"/>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887" t="s">
        <v>585</v>
      </c>
      <c r="C89" s="887"/>
      <c r="D89" s="887"/>
      <c r="E89" s="888"/>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889" t="s">
        <v>671</v>
      </c>
      <c r="C90" s="767"/>
      <c r="D90" s="767"/>
      <c r="E90" s="890"/>
      <c r="F90" s="995"/>
      <c r="G90" s="996"/>
      <c r="H90" s="995"/>
      <c r="I90" s="996"/>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866"/>
      <c r="G91" s="867"/>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868"/>
      <c r="G92" s="869"/>
      <c r="H92" s="868"/>
      <c r="I92" s="869"/>
      <c r="J92" s="486"/>
      <c r="K92" s="486"/>
      <c r="L92" s="486"/>
      <c r="M92" s="486"/>
      <c r="N92" s="486"/>
      <c r="O92" s="486"/>
      <c r="P92" s="486"/>
      <c r="Q92" s="486"/>
      <c r="R92" s="486"/>
      <c r="S92" s="486"/>
      <c r="T92" s="486"/>
      <c r="U92" s="486"/>
      <c r="V92" s="486"/>
      <c r="W92" s="486"/>
      <c r="X92" s="486"/>
      <c r="Y92" s="486"/>
    </row>
    <row r="93" spans="1:25" ht="34.5" customHeight="1">
      <c r="A93" s="600">
        <v>7</v>
      </c>
      <c r="B93" s="852" t="s">
        <v>657</v>
      </c>
      <c r="C93" s="853"/>
      <c r="D93" s="853"/>
      <c r="E93" s="853"/>
      <c r="F93" s="854"/>
      <c r="G93" s="854"/>
      <c r="H93" s="854"/>
      <c r="I93" s="854"/>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852" t="s">
        <v>658</v>
      </c>
      <c r="C95" s="853"/>
      <c r="D95" s="853"/>
      <c r="E95" s="853"/>
      <c r="F95" s="854"/>
      <c r="G95" s="854"/>
      <c r="H95" s="854"/>
      <c r="I95" s="854"/>
      <c r="J95" s="486"/>
      <c r="K95" s="486"/>
      <c r="L95" s="486"/>
      <c r="M95" s="486"/>
      <c r="N95" s="486"/>
      <c r="O95" s="486"/>
      <c r="P95" s="486"/>
      <c r="Q95" s="486"/>
      <c r="R95" s="486"/>
      <c r="S95" s="486"/>
      <c r="T95" s="486"/>
      <c r="U95" s="486"/>
      <c r="V95" s="486"/>
      <c r="W95" s="486"/>
      <c r="X95" s="486"/>
      <c r="Y95" s="486"/>
    </row>
    <row r="96" spans="1:25" ht="36.75" customHeight="1">
      <c r="A96" s="622">
        <v>9</v>
      </c>
      <c r="B96" s="847" t="s">
        <v>586</v>
      </c>
      <c r="C96" s="847"/>
      <c r="D96" s="847"/>
      <c r="E96" s="879"/>
      <c r="F96" s="907"/>
      <c r="G96" s="908"/>
      <c r="H96" s="908"/>
      <c r="I96" s="909"/>
      <c r="J96" s="486"/>
      <c r="K96" s="486"/>
      <c r="L96" s="486"/>
      <c r="M96" s="486"/>
      <c r="N96" s="486"/>
      <c r="O96" s="486"/>
      <c r="P96" s="486"/>
      <c r="Q96" s="486"/>
      <c r="R96" s="486"/>
      <c r="S96" s="486"/>
      <c r="T96" s="486"/>
      <c r="U96" s="486"/>
      <c r="V96" s="486"/>
      <c r="W96" s="486"/>
      <c r="X96" s="486"/>
      <c r="Y96" s="486"/>
    </row>
    <row r="97" spans="1:25" ht="49.5" customHeight="1">
      <c r="A97" s="623"/>
      <c r="B97" s="1040" t="s">
        <v>704</v>
      </c>
      <c r="C97" s="1040"/>
      <c r="D97" s="1040"/>
      <c r="E97" s="1040"/>
      <c r="F97" s="1040"/>
      <c r="G97" s="1040"/>
      <c r="H97" s="1040"/>
      <c r="I97" s="1040"/>
      <c r="J97" s="486"/>
      <c r="K97" s="486"/>
      <c r="L97" s="486"/>
      <c r="M97" s="486"/>
      <c r="N97" s="486"/>
      <c r="O97" s="486"/>
      <c r="P97" s="486"/>
      <c r="Q97" s="486"/>
      <c r="R97" s="486"/>
      <c r="S97" s="486"/>
      <c r="T97" s="486"/>
      <c r="U97" s="486"/>
      <c r="V97" s="486"/>
      <c r="W97" s="486"/>
      <c r="X97" s="486"/>
      <c r="Y97" s="486"/>
    </row>
    <row r="98" spans="1:25" ht="38.25" customHeight="1">
      <c r="A98" s="621"/>
      <c r="B98" s="1002" t="s">
        <v>577</v>
      </c>
      <c r="C98" s="1002"/>
      <c r="D98" s="1002"/>
      <c r="E98" s="1003"/>
      <c r="F98" s="1004"/>
      <c r="G98" s="1005"/>
      <c r="H98" s="1006"/>
      <c r="I98" s="1005"/>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80" t="s">
        <v>578</v>
      </c>
      <c r="C99" s="880"/>
      <c r="D99" s="880"/>
      <c r="E99" s="881"/>
      <c r="F99" s="882"/>
      <c r="G99" s="883"/>
      <c r="H99" s="884"/>
      <c r="I99" s="883"/>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847" t="s">
        <v>579</v>
      </c>
      <c r="C100" s="847"/>
      <c r="D100" s="847"/>
      <c r="E100" s="848"/>
      <c r="F100" s="849"/>
      <c r="G100" s="850"/>
      <c r="H100" s="851"/>
      <c r="I100" s="850"/>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847" t="s">
        <v>580</v>
      </c>
      <c r="C102" s="847"/>
      <c r="D102" s="847"/>
      <c r="E102" s="848"/>
      <c r="F102" s="849"/>
      <c r="G102" s="850"/>
      <c r="H102" s="851"/>
      <c r="I102" s="850"/>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835">
        <v>3</v>
      </c>
      <c r="B104" s="997"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997"/>
      <c r="D104" s="997"/>
      <c r="E104" s="998"/>
      <c r="F104" s="837"/>
      <c r="G104" s="838"/>
      <c r="H104" s="839"/>
      <c r="I104" s="838"/>
      <c r="J104" s="486"/>
      <c r="K104" s="486"/>
      <c r="L104" s="486"/>
      <c r="M104" s="486"/>
      <c r="N104" s="486"/>
      <c r="O104" s="486"/>
      <c r="P104" s="486"/>
      <c r="Q104" s="486"/>
      <c r="R104" s="486"/>
      <c r="S104" s="486"/>
      <c r="T104" s="486"/>
      <c r="U104" s="486"/>
      <c r="V104" s="486"/>
      <c r="W104" s="486"/>
      <c r="X104" s="486"/>
      <c r="Y104" s="486"/>
    </row>
    <row r="105" spans="1:25" ht="21" customHeight="1">
      <c r="A105" s="836"/>
      <c r="B105" s="887"/>
      <c r="C105" s="887"/>
      <c r="D105" s="887"/>
      <c r="E105" s="999"/>
      <c r="F105" s="795"/>
      <c r="G105" s="840"/>
      <c r="H105" s="841"/>
      <c r="I105" s="840"/>
      <c r="J105" s="486"/>
      <c r="K105" s="486"/>
      <c r="L105" s="486"/>
      <c r="M105" s="486"/>
      <c r="N105" s="486"/>
      <c r="O105" s="486"/>
      <c r="P105" s="486"/>
      <c r="Q105" s="486"/>
      <c r="R105" s="486"/>
      <c r="S105" s="486"/>
      <c r="T105" s="486"/>
      <c r="U105" s="486"/>
      <c r="V105" s="486"/>
      <c r="W105" s="486"/>
      <c r="X105" s="486"/>
      <c r="Y105" s="486"/>
    </row>
    <row r="106" spans="1:25" ht="20.25" customHeight="1">
      <c r="A106" s="836"/>
      <c r="B106" s="887"/>
      <c r="C106" s="887"/>
      <c r="D106" s="887"/>
      <c r="E106" s="999"/>
      <c r="F106" s="795"/>
      <c r="G106" s="840"/>
      <c r="H106" s="841"/>
      <c r="I106" s="840"/>
      <c r="J106" s="486"/>
      <c r="K106" s="486"/>
      <c r="L106" s="486"/>
      <c r="M106" s="486"/>
      <c r="N106" s="486"/>
      <c r="O106" s="486"/>
      <c r="P106" s="486"/>
      <c r="Q106" s="486"/>
      <c r="R106" s="486"/>
      <c r="S106" s="486"/>
      <c r="T106" s="486"/>
      <c r="U106" s="486"/>
      <c r="V106" s="486"/>
      <c r="W106" s="486"/>
      <c r="X106" s="486"/>
      <c r="Y106" s="486"/>
    </row>
    <row r="107" spans="1:25" ht="21" customHeight="1">
      <c r="A107" s="836"/>
      <c r="B107" s="887"/>
      <c r="C107" s="887"/>
      <c r="D107" s="887"/>
      <c r="E107" s="999"/>
      <c r="F107" s="795"/>
      <c r="G107" s="840"/>
      <c r="H107" s="841"/>
      <c r="I107" s="840"/>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581</v>
      </c>
      <c r="F108" s="822"/>
      <c r="G108" s="823"/>
      <c r="H108" s="824"/>
      <c r="I108" s="823"/>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822"/>
      <c r="G109" s="823"/>
      <c r="H109" s="824"/>
      <c r="I109" s="823"/>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582</v>
      </c>
      <c r="F110" s="825"/>
      <c r="G110" s="826"/>
      <c r="H110" s="827"/>
      <c r="I110" s="826"/>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712</v>
      </c>
      <c r="B112" s="781" t="s">
        <v>668</v>
      </c>
      <c r="C112" s="782"/>
      <c r="D112" s="782"/>
      <c r="E112" s="782"/>
      <c r="F112" s="1030"/>
      <c r="G112" s="1031"/>
      <c r="H112" s="1030"/>
      <c r="I112" s="1031"/>
      <c r="J112" s="486"/>
      <c r="K112" s="486"/>
      <c r="L112" s="486"/>
      <c r="M112" s="486"/>
      <c r="N112" s="486"/>
      <c r="O112" s="486"/>
      <c r="P112" s="486"/>
      <c r="Q112" s="486"/>
      <c r="R112" s="486"/>
      <c r="S112" s="486"/>
      <c r="T112" s="486"/>
      <c r="U112" s="486"/>
      <c r="V112" s="486"/>
      <c r="W112" s="486"/>
      <c r="X112" s="486"/>
      <c r="Y112" s="486"/>
    </row>
    <row r="113" spans="1:25" ht="100.5" customHeight="1">
      <c r="A113" s="607" t="s">
        <v>502</v>
      </c>
      <c r="B113" s="781" t="s">
        <v>715</v>
      </c>
      <c r="C113" s="782"/>
      <c r="D113" s="782"/>
      <c r="E113" s="782"/>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81" t="s">
        <v>670</v>
      </c>
      <c r="C114" s="782"/>
      <c r="D114" s="782"/>
      <c r="E114" s="782"/>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799" t="s">
        <v>734</v>
      </c>
      <c r="C115" s="800"/>
      <c r="D115" s="800"/>
      <c r="E115" s="801"/>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81" t="s">
        <v>735</v>
      </c>
      <c r="C116" s="782"/>
      <c r="D116" s="782"/>
      <c r="E116" s="782"/>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885" t="s">
        <v>584</v>
      </c>
      <c r="C119" s="885"/>
      <c r="D119" s="885"/>
      <c r="E119" s="886"/>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887" t="s">
        <v>585</v>
      </c>
      <c r="C120" s="887"/>
      <c r="D120" s="887"/>
      <c r="E120" s="888"/>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889" t="s">
        <v>671</v>
      </c>
      <c r="C121" s="767"/>
      <c r="D121" s="767"/>
      <c r="E121" s="890"/>
      <c r="F121" s="995"/>
      <c r="G121" s="996"/>
      <c r="H121" s="995"/>
      <c r="I121" s="996"/>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866"/>
      <c r="G122" s="867"/>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868"/>
      <c r="G123" s="869"/>
      <c r="H123" s="868"/>
      <c r="I123" s="869"/>
      <c r="J123" s="486"/>
      <c r="K123" s="486"/>
      <c r="L123" s="486"/>
      <c r="M123" s="486"/>
      <c r="N123" s="486"/>
      <c r="O123" s="486"/>
      <c r="P123" s="486"/>
      <c r="Q123" s="486"/>
      <c r="R123" s="486"/>
      <c r="S123" s="486"/>
      <c r="T123" s="486"/>
      <c r="U123" s="486"/>
      <c r="V123" s="486"/>
      <c r="W123" s="486"/>
      <c r="X123" s="486"/>
      <c r="Y123" s="486"/>
    </row>
    <row r="124" spans="1:25" ht="34.5" customHeight="1">
      <c r="A124" s="600">
        <v>7</v>
      </c>
      <c r="B124" s="852" t="s">
        <v>657</v>
      </c>
      <c r="C124" s="853"/>
      <c r="D124" s="853"/>
      <c r="E124" s="853"/>
      <c r="F124" s="854"/>
      <c r="G124" s="854"/>
      <c r="H124" s="854"/>
      <c r="I124" s="854"/>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852" t="s">
        <v>658</v>
      </c>
      <c r="C126" s="853"/>
      <c r="D126" s="853"/>
      <c r="E126" s="853"/>
      <c r="F126" s="854"/>
      <c r="G126" s="854"/>
      <c r="H126" s="854"/>
      <c r="I126" s="854"/>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46" t="s">
        <v>586</v>
      </c>
      <c r="C127" s="847"/>
      <c r="D127" s="847"/>
      <c r="E127" s="879"/>
      <c r="F127" s="907"/>
      <c r="G127" s="908"/>
      <c r="H127" s="908"/>
      <c r="I127" s="909"/>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1040" t="s">
        <v>704</v>
      </c>
      <c r="C131" s="1040"/>
      <c r="D131" s="1040"/>
      <c r="E131" s="1040"/>
      <c r="F131" s="1040"/>
      <c r="G131" s="1040"/>
      <c r="H131" s="1040"/>
      <c r="I131" s="1040"/>
      <c r="J131" s="486"/>
      <c r="K131" s="486"/>
      <c r="L131" s="486"/>
      <c r="M131" s="486"/>
      <c r="N131" s="486"/>
      <c r="O131" s="486"/>
      <c r="P131" s="486"/>
      <c r="Q131" s="486"/>
      <c r="R131" s="486"/>
      <c r="S131" s="486"/>
      <c r="T131" s="486"/>
      <c r="U131" s="486"/>
      <c r="V131" s="486"/>
      <c r="W131" s="486"/>
      <c r="X131" s="486"/>
      <c r="Y131" s="486"/>
    </row>
    <row r="132" spans="1:25" ht="38.25" customHeight="1">
      <c r="A132" s="621"/>
      <c r="B132" s="1002" t="s">
        <v>577</v>
      </c>
      <c r="C132" s="1002"/>
      <c r="D132" s="1002"/>
      <c r="E132" s="1003"/>
      <c r="F132" s="1004"/>
      <c r="G132" s="1005"/>
      <c r="H132" s="1006"/>
      <c r="I132" s="1005"/>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80" t="s">
        <v>578</v>
      </c>
      <c r="C133" s="880"/>
      <c r="D133" s="880"/>
      <c r="E133" s="881"/>
      <c r="F133" s="882"/>
      <c r="G133" s="883"/>
      <c r="H133" s="884"/>
      <c r="I133" s="883"/>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847" t="s">
        <v>579</v>
      </c>
      <c r="C134" s="847"/>
      <c r="D134" s="847"/>
      <c r="E134" s="848"/>
      <c r="F134" s="849"/>
      <c r="G134" s="850"/>
      <c r="H134" s="851"/>
      <c r="I134" s="850"/>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847" t="s">
        <v>580</v>
      </c>
      <c r="C136" s="847"/>
      <c r="D136" s="847"/>
      <c r="E136" s="848"/>
      <c r="F136" s="849"/>
      <c r="G136" s="850"/>
      <c r="H136" s="851"/>
      <c r="I136" s="850"/>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835">
        <v>3</v>
      </c>
      <c r="B138" s="997"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997"/>
      <c r="D138" s="997"/>
      <c r="E138" s="998"/>
      <c r="F138" s="837"/>
      <c r="G138" s="838"/>
      <c r="H138" s="839"/>
      <c r="I138" s="838"/>
      <c r="J138" s="486"/>
      <c r="K138" s="486"/>
      <c r="L138" s="486"/>
      <c r="M138" s="486"/>
      <c r="N138" s="486"/>
      <c r="O138" s="486"/>
      <c r="P138" s="486"/>
      <c r="Q138" s="486"/>
      <c r="R138" s="486"/>
      <c r="S138" s="486"/>
      <c r="T138" s="486"/>
      <c r="U138" s="486"/>
      <c r="V138" s="486"/>
      <c r="W138" s="486"/>
      <c r="X138" s="486"/>
      <c r="Y138" s="486"/>
    </row>
    <row r="139" spans="1:25" ht="21" customHeight="1">
      <c r="A139" s="836"/>
      <c r="B139" s="887"/>
      <c r="C139" s="887"/>
      <c r="D139" s="887"/>
      <c r="E139" s="999"/>
      <c r="F139" s="795"/>
      <c r="G139" s="840"/>
      <c r="H139" s="841"/>
      <c r="I139" s="840"/>
      <c r="J139" s="486"/>
      <c r="K139" s="486"/>
      <c r="L139" s="486"/>
      <c r="M139" s="486"/>
      <c r="N139" s="486"/>
      <c r="O139" s="486"/>
      <c r="P139" s="486"/>
      <c r="Q139" s="486"/>
      <c r="R139" s="486"/>
      <c r="S139" s="486"/>
      <c r="T139" s="486"/>
      <c r="U139" s="486"/>
      <c r="V139" s="486"/>
      <c r="W139" s="486"/>
      <c r="X139" s="486"/>
      <c r="Y139" s="486"/>
    </row>
    <row r="140" spans="1:25" ht="20.25" customHeight="1">
      <c r="A140" s="836"/>
      <c r="B140" s="887"/>
      <c r="C140" s="887"/>
      <c r="D140" s="887"/>
      <c r="E140" s="999"/>
      <c r="F140" s="795"/>
      <c r="G140" s="840"/>
      <c r="H140" s="841"/>
      <c r="I140" s="840"/>
      <c r="J140" s="486"/>
      <c r="K140" s="486"/>
      <c r="L140" s="486"/>
      <c r="M140" s="486"/>
      <c r="N140" s="486"/>
      <c r="O140" s="486"/>
      <c r="P140" s="486"/>
      <c r="Q140" s="486"/>
      <c r="R140" s="486"/>
      <c r="S140" s="486"/>
      <c r="T140" s="486"/>
      <c r="U140" s="486"/>
      <c r="V140" s="486"/>
      <c r="W140" s="486"/>
      <c r="X140" s="486"/>
      <c r="Y140" s="486"/>
    </row>
    <row r="141" spans="1:25" ht="21" customHeight="1">
      <c r="A141" s="836"/>
      <c r="B141" s="887"/>
      <c r="C141" s="887"/>
      <c r="D141" s="887"/>
      <c r="E141" s="999"/>
      <c r="F141" s="795"/>
      <c r="G141" s="840"/>
      <c r="H141" s="841"/>
      <c r="I141" s="840"/>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581</v>
      </c>
      <c r="F142" s="822"/>
      <c r="G142" s="823"/>
      <c r="H142" s="824"/>
      <c r="I142" s="823"/>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822"/>
      <c r="G143" s="823"/>
      <c r="H143" s="824"/>
      <c r="I143" s="823"/>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582</v>
      </c>
      <c r="F144" s="825"/>
      <c r="G144" s="826"/>
      <c r="H144" s="827"/>
      <c r="I144" s="826"/>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712</v>
      </c>
      <c r="B146" s="781" t="s">
        <v>668</v>
      </c>
      <c r="C146" s="782"/>
      <c r="D146" s="782"/>
      <c r="E146" s="782"/>
      <c r="F146" s="1045"/>
      <c r="G146" s="1045"/>
      <c r="H146" s="1045"/>
      <c r="I146" s="1045"/>
      <c r="J146" s="486"/>
      <c r="K146" s="486"/>
      <c r="L146" s="486"/>
      <c r="M146" s="486"/>
      <c r="N146" s="486"/>
      <c r="O146" s="486"/>
      <c r="P146" s="486"/>
      <c r="Q146" s="486"/>
      <c r="R146" s="486"/>
      <c r="S146" s="486"/>
      <c r="T146" s="486"/>
      <c r="U146" s="486"/>
      <c r="V146" s="486"/>
      <c r="W146" s="486"/>
      <c r="X146" s="486"/>
      <c r="Y146" s="486"/>
    </row>
    <row r="147" spans="1:25" ht="100.5" customHeight="1">
      <c r="A147" s="607" t="s">
        <v>713</v>
      </c>
      <c r="B147" s="781" t="s">
        <v>705</v>
      </c>
      <c r="C147" s="782"/>
      <c r="D147" s="782"/>
      <c r="E147" s="782"/>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1044" t="s">
        <v>670</v>
      </c>
      <c r="C148" s="1044"/>
      <c r="D148" s="1044"/>
      <c r="E148" s="1044"/>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885" t="s">
        <v>584</v>
      </c>
      <c r="C150" s="885"/>
      <c r="D150" s="885"/>
      <c r="E150" s="886"/>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887" t="s">
        <v>585</v>
      </c>
      <c r="C151" s="887"/>
      <c r="D151" s="887"/>
      <c r="E151" s="888"/>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889" t="s">
        <v>671</v>
      </c>
      <c r="C152" s="767"/>
      <c r="D152" s="767"/>
      <c r="E152" s="890"/>
      <c r="F152" s="995"/>
      <c r="G152" s="996"/>
      <c r="H152" s="995"/>
      <c r="I152" s="996"/>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866"/>
      <c r="G153" s="867"/>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868"/>
      <c r="G154" s="869"/>
      <c r="H154" s="868"/>
      <c r="I154" s="869"/>
      <c r="J154" s="486"/>
      <c r="K154" s="486"/>
      <c r="L154" s="486"/>
      <c r="M154" s="486"/>
      <c r="N154" s="486"/>
      <c r="O154" s="486"/>
      <c r="P154" s="486"/>
      <c r="Q154" s="486"/>
      <c r="R154" s="486"/>
      <c r="S154" s="486"/>
      <c r="T154" s="486"/>
      <c r="U154" s="486"/>
      <c r="V154" s="486"/>
      <c r="W154" s="486"/>
      <c r="X154" s="486"/>
      <c r="Y154" s="486"/>
    </row>
    <row r="155" spans="1:25" ht="34.5" customHeight="1">
      <c r="A155" s="600">
        <v>7</v>
      </c>
      <c r="B155" s="852" t="s">
        <v>657</v>
      </c>
      <c r="C155" s="853"/>
      <c r="D155" s="853"/>
      <c r="E155" s="853"/>
      <c r="F155" s="854"/>
      <c r="G155" s="854"/>
      <c r="H155" s="854"/>
      <c r="I155" s="854"/>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852" t="s">
        <v>658</v>
      </c>
      <c r="C157" s="853"/>
      <c r="D157" s="853"/>
      <c r="E157" s="853"/>
      <c r="F157" s="854"/>
      <c r="G157" s="854"/>
      <c r="H157" s="854"/>
      <c r="I157" s="854"/>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847" t="s">
        <v>586</v>
      </c>
      <c r="C158" s="847"/>
      <c r="D158" s="847"/>
      <c r="E158" s="879"/>
      <c r="F158" s="907"/>
      <c r="G158" s="908"/>
      <c r="H158" s="908"/>
      <c r="I158" s="909"/>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10" t="s">
        <v>710</v>
      </c>
      <c r="B359" s="910"/>
      <c r="C359" s="910"/>
      <c r="D359" s="910"/>
      <c r="E359" s="910"/>
      <c r="F359" s="910"/>
      <c r="G359" s="910"/>
      <c r="H359" s="910"/>
      <c r="I359" s="910"/>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46" t="s">
        <v>672</v>
      </c>
      <c r="C360" s="847"/>
      <c r="D360" s="847"/>
      <c r="E360" s="848"/>
      <c r="F360" s="849"/>
      <c r="G360" s="850"/>
      <c r="H360" s="851"/>
      <c r="I360" s="850"/>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46" t="s">
        <v>673</v>
      </c>
      <c r="C362" s="847"/>
      <c r="D362" s="847"/>
      <c r="E362" s="848"/>
      <c r="F362" s="849"/>
      <c r="G362" s="850"/>
      <c r="H362" s="851"/>
      <c r="I362" s="850"/>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835">
        <v>3</v>
      </c>
      <c r="B364" s="829" t="s">
        <v>678</v>
      </c>
      <c r="C364" s="830"/>
      <c r="D364" s="830"/>
      <c r="E364" s="831"/>
      <c r="F364" s="837"/>
      <c r="G364" s="838"/>
      <c r="H364" s="839"/>
      <c r="I364" s="838"/>
      <c r="J364" s="486"/>
      <c r="K364" s="486"/>
      <c r="L364" s="486"/>
      <c r="M364" s="486"/>
      <c r="N364" s="486"/>
      <c r="O364" s="486"/>
      <c r="P364" s="486"/>
      <c r="Q364" s="486"/>
      <c r="R364" s="486"/>
      <c r="S364" s="486"/>
      <c r="T364" s="486"/>
      <c r="U364" s="486"/>
      <c r="V364" s="486"/>
      <c r="W364" s="486"/>
      <c r="X364" s="486"/>
      <c r="Y364" s="486"/>
    </row>
    <row r="365" spans="1:25" ht="21" hidden="1" customHeight="1">
      <c r="A365" s="836"/>
      <c r="B365" s="597" t="s">
        <v>674</v>
      </c>
      <c r="C365" s="598"/>
      <c r="D365" s="598"/>
      <c r="E365" s="599"/>
      <c r="F365" s="795"/>
      <c r="G365" s="840"/>
      <c r="H365" s="841"/>
      <c r="I365" s="840"/>
      <c r="J365" s="486"/>
      <c r="K365" s="486"/>
      <c r="L365" s="486"/>
      <c r="M365" s="486"/>
      <c r="N365" s="486"/>
      <c r="O365" s="486"/>
      <c r="P365" s="486"/>
      <c r="Q365" s="486"/>
      <c r="R365" s="486"/>
      <c r="S365" s="486"/>
      <c r="T365" s="486"/>
      <c r="U365" s="486"/>
      <c r="V365" s="486"/>
      <c r="W365" s="486"/>
      <c r="X365" s="486"/>
      <c r="Y365" s="486"/>
    </row>
    <row r="366" spans="1:25" ht="20.25" hidden="1" customHeight="1">
      <c r="A366" s="836"/>
      <c r="B366" s="842" t="s">
        <v>675</v>
      </c>
      <c r="C366" s="833"/>
      <c r="D366" s="833"/>
      <c r="E366" s="834"/>
      <c r="F366" s="795"/>
      <c r="G366" s="840"/>
      <c r="H366" s="841"/>
      <c r="I366" s="840"/>
      <c r="J366" s="486"/>
      <c r="K366" s="486"/>
      <c r="L366" s="486"/>
      <c r="M366" s="486"/>
      <c r="N366" s="486"/>
      <c r="O366" s="486"/>
      <c r="P366" s="486"/>
      <c r="Q366" s="486"/>
      <c r="R366" s="486"/>
      <c r="S366" s="486"/>
      <c r="T366" s="486"/>
      <c r="U366" s="486"/>
      <c r="V366" s="486"/>
      <c r="W366" s="486"/>
      <c r="X366" s="486"/>
      <c r="Y366" s="486"/>
    </row>
    <row r="367" spans="1:25" ht="40.5" hidden="1" customHeight="1">
      <c r="A367" s="836"/>
      <c r="B367" s="843" t="s">
        <v>676</v>
      </c>
      <c r="C367" s="844"/>
      <c r="D367" s="844"/>
      <c r="E367" s="845"/>
      <c r="F367" s="795"/>
      <c r="G367" s="840"/>
      <c r="H367" s="841"/>
      <c r="I367" s="840"/>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820" t="s">
        <v>677</v>
      </c>
      <c r="C368" s="821"/>
      <c r="D368" s="821"/>
      <c r="E368" s="821"/>
      <c r="F368" s="822"/>
      <c r="G368" s="823"/>
      <c r="H368" s="824"/>
      <c r="I368" s="823"/>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822"/>
      <c r="G369" s="823"/>
      <c r="H369" s="824"/>
      <c r="I369" s="823"/>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825"/>
      <c r="G370" s="826"/>
      <c r="H370" s="827"/>
      <c r="I370" s="826"/>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81" t="s">
        <v>679</v>
      </c>
      <c r="C373" s="782"/>
      <c r="D373" s="782"/>
      <c r="E373" s="782"/>
      <c r="F373" s="780"/>
      <c r="G373" s="780"/>
      <c r="H373" s="780"/>
      <c r="I373" s="780"/>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81" t="s">
        <v>682</v>
      </c>
      <c r="C374" s="782"/>
      <c r="D374" s="782"/>
      <c r="E374" s="782"/>
      <c r="F374" s="780"/>
      <c r="G374" s="780"/>
      <c r="H374" s="780"/>
      <c r="I374" s="780"/>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81" t="s">
        <v>681</v>
      </c>
      <c r="C375" s="782"/>
      <c r="D375" s="782"/>
      <c r="E375" s="782"/>
      <c r="F375" s="780"/>
      <c r="G375" s="780"/>
      <c r="H375" s="780"/>
      <c r="I375" s="780"/>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81" t="s">
        <v>683</v>
      </c>
      <c r="C376" s="782"/>
      <c r="D376" s="782"/>
      <c r="E376" s="782"/>
      <c r="F376" s="780"/>
      <c r="G376" s="780"/>
      <c r="H376" s="780"/>
      <c r="I376" s="780"/>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81" t="s">
        <v>685</v>
      </c>
      <c r="C377" s="782"/>
      <c r="D377" s="782"/>
      <c r="E377" s="782"/>
      <c r="F377" s="780"/>
      <c r="G377" s="780"/>
      <c r="H377" s="780"/>
      <c r="I377" s="780"/>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81" t="s">
        <v>674</v>
      </c>
      <c r="C378" s="782"/>
      <c r="D378" s="782"/>
      <c r="E378" s="782"/>
      <c r="F378" s="780"/>
      <c r="G378" s="780"/>
      <c r="H378" s="780"/>
      <c r="I378" s="780"/>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81" t="s">
        <v>675</v>
      </c>
      <c r="C379" s="782"/>
      <c r="D379" s="782"/>
      <c r="E379" s="782"/>
      <c r="F379" s="780"/>
      <c r="G379" s="780"/>
      <c r="H379" s="780"/>
      <c r="I379" s="780"/>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81" t="s">
        <v>684</v>
      </c>
      <c r="C380" s="782"/>
      <c r="D380" s="782"/>
      <c r="E380" s="782"/>
      <c r="F380" s="780"/>
      <c r="G380" s="780"/>
      <c r="H380" s="780"/>
      <c r="I380" s="780"/>
      <c r="J380" s="486"/>
      <c r="K380" s="486"/>
      <c r="L380" s="486"/>
      <c r="M380" s="486"/>
      <c r="N380" s="486"/>
      <c r="O380" s="486"/>
      <c r="P380" s="486"/>
      <c r="Q380" s="486"/>
      <c r="R380" s="486"/>
      <c r="S380" s="486"/>
      <c r="T380" s="486"/>
      <c r="U380" s="486"/>
      <c r="V380" s="486"/>
      <c r="W380" s="486"/>
      <c r="X380" s="486"/>
      <c r="Y380" s="486"/>
    </row>
    <row r="381" spans="1:25" ht="32.25" hidden="1" customHeight="1">
      <c r="A381" s="856"/>
      <c r="B381" s="829" t="s">
        <v>677</v>
      </c>
      <c r="C381" s="830"/>
      <c r="D381" s="830"/>
      <c r="E381" s="857"/>
      <c r="F381" s="864"/>
      <c r="G381" s="865"/>
      <c r="H381" s="864"/>
      <c r="I381" s="865"/>
      <c r="J381" s="486"/>
      <c r="K381" s="486"/>
      <c r="L381" s="486"/>
      <c r="M381" s="486"/>
      <c r="N381" s="486"/>
      <c r="O381" s="486"/>
      <c r="P381" s="486"/>
      <c r="Q381" s="486"/>
      <c r="R381" s="486"/>
      <c r="S381" s="486"/>
      <c r="T381" s="486"/>
      <c r="U381" s="486"/>
      <c r="V381" s="486"/>
      <c r="W381" s="486"/>
      <c r="X381" s="486"/>
      <c r="Y381" s="486"/>
    </row>
    <row r="382" spans="1:25" ht="32.25" hidden="1" customHeight="1">
      <c r="A382" s="856"/>
      <c r="B382" s="858"/>
      <c r="C382" s="859"/>
      <c r="D382" s="859"/>
      <c r="E382" s="860"/>
      <c r="F382" s="824"/>
      <c r="G382" s="823"/>
      <c r="H382" s="824"/>
      <c r="I382" s="823"/>
      <c r="J382" s="486"/>
      <c r="K382" s="486"/>
      <c r="L382" s="486"/>
      <c r="M382" s="486"/>
      <c r="N382" s="486"/>
      <c r="O382" s="486"/>
      <c r="P382" s="486"/>
      <c r="Q382" s="486"/>
      <c r="R382" s="486"/>
      <c r="S382" s="486"/>
      <c r="T382" s="486"/>
      <c r="U382" s="486"/>
      <c r="V382" s="486"/>
      <c r="W382" s="486"/>
      <c r="X382" s="486"/>
      <c r="Y382" s="486"/>
    </row>
    <row r="383" spans="1:25" ht="32.25" hidden="1" customHeight="1">
      <c r="A383" s="856"/>
      <c r="B383" s="858"/>
      <c r="C383" s="859"/>
      <c r="D383" s="859"/>
      <c r="E383" s="860"/>
      <c r="F383" s="827"/>
      <c r="G383" s="826"/>
      <c r="H383" s="827"/>
      <c r="I383" s="826"/>
      <c r="J383" s="486"/>
      <c r="K383" s="486"/>
      <c r="L383" s="486"/>
      <c r="M383" s="486"/>
      <c r="N383" s="486"/>
      <c r="O383" s="486"/>
      <c r="P383" s="486"/>
      <c r="Q383" s="486"/>
      <c r="R383" s="486"/>
      <c r="S383" s="486"/>
      <c r="T383" s="486"/>
      <c r="U383" s="486"/>
      <c r="V383" s="486"/>
      <c r="W383" s="486"/>
      <c r="X383" s="486"/>
      <c r="Y383" s="486"/>
    </row>
    <row r="384" spans="1:25" ht="32.25" hidden="1" customHeight="1">
      <c r="A384" s="856"/>
      <c r="B384" s="858"/>
      <c r="C384" s="859"/>
      <c r="D384" s="859"/>
      <c r="E384" s="860"/>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856"/>
      <c r="B385" s="861"/>
      <c r="C385" s="862"/>
      <c r="D385" s="862"/>
      <c r="E385" s="863"/>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895" t="s">
        <v>686</v>
      </c>
      <c r="C387" s="896"/>
      <c r="D387" s="896"/>
      <c r="E387" s="897"/>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878" t="s">
        <v>680</v>
      </c>
      <c r="C388" s="847"/>
      <c r="D388" s="847"/>
      <c r="E388" s="879"/>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873" t="s">
        <v>681</v>
      </c>
      <c r="C389" s="874"/>
      <c r="D389" s="874"/>
      <c r="E389" s="875"/>
      <c r="F389" s="876"/>
      <c r="G389" s="877"/>
      <c r="H389" s="876"/>
      <c r="I389" s="877"/>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870" t="s">
        <v>687</v>
      </c>
      <c r="C390" s="871"/>
      <c r="D390" s="871"/>
      <c r="E390" s="872"/>
      <c r="F390" s="866"/>
      <c r="G390" s="867"/>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852" t="s">
        <v>702</v>
      </c>
      <c r="C391" s="853"/>
      <c r="D391" s="853"/>
      <c r="E391" s="853"/>
      <c r="F391" s="868"/>
      <c r="G391" s="869"/>
      <c r="H391" s="868"/>
      <c r="I391" s="869"/>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852" t="s">
        <v>674</v>
      </c>
      <c r="C392" s="853"/>
      <c r="D392" s="853"/>
      <c r="E392" s="853"/>
      <c r="F392" s="854"/>
      <c r="G392" s="854"/>
      <c r="H392" s="854"/>
      <c r="I392" s="854"/>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852" t="s">
        <v>675</v>
      </c>
      <c r="C393" s="853"/>
      <c r="D393" s="853"/>
      <c r="E393" s="853"/>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852" t="s">
        <v>676</v>
      </c>
      <c r="C394" s="853"/>
      <c r="D394" s="853"/>
      <c r="E394" s="853"/>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81" t="s">
        <v>703</v>
      </c>
      <c r="C395" s="782"/>
      <c r="D395" s="782"/>
      <c r="E395" s="782"/>
      <c r="F395" s="780"/>
      <c r="G395" s="780"/>
      <c r="H395" s="780"/>
      <c r="I395" s="780"/>
      <c r="J395" s="486"/>
      <c r="K395" s="486"/>
      <c r="L395" s="486"/>
      <c r="M395" s="486"/>
      <c r="N395" s="486"/>
      <c r="O395" s="486"/>
      <c r="P395" s="486"/>
      <c r="Q395" s="486"/>
      <c r="R395" s="486"/>
      <c r="S395" s="486"/>
      <c r="T395" s="486"/>
      <c r="U395" s="486"/>
      <c r="V395" s="486"/>
      <c r="W395" s="486"/>
      <c r="X395" s="486"/>
      <c r="Y395" s="486"/>
    </row>
    <row r="396" spans="1:25" ht="44.25" hidden="1" customHeight="1">
      <c r="A396" s="856">
        <v>11</v>
      </c>
      <c r="B396" s="829" t="s">
        <v>677</v>
      </c>
      <c r="C396" s="830"/>
      <c r="D396" s="830"/>
      <c r="E396" s="857"/>
      <c r="F396" s="864"/>
      <c r="G396" s="865"/>
      <c r="H396" s="864"/>
      <c r="I396" s="865"/>
      <c r="J396" s="486"/>
      <c r="K396" s="486"/>
      <c r="L396" s="486"/>
      <c r="M396" s="486"/>
      <c r="N396" s="486"/>
      <c r="O396" s="486"/>
      <c r="P396" s="486"/>
      <c r="Q396" s="486"/>
      <c r="R396" s="486"/>
      <c r="S396" s="486"/>
      <c r="T396" s="486"/>
      <c r="U396" s="486"/>
      <c r="V396" s="486"/>
      <c r="W396" s="486"/>
      <c r="X396" s="486"/>
      <c r="Y396" s="486"/>
    </row>
    <row r="397" spans="1:25" ht="36.75" hidden="1" customHeight="1">
      <c r="A397" s="856"/>
      <c r="B397" s="858"/>
      <c r="C397" s="859"/>
      <c r="D397" s="859"/>
      <c r="E397" s="860"/>
      <c r="F397" s="824"/>
      <c r="G397" s="823"/>
      <c r="H397" s="824"/>
      <c r="I397" s="823"/>
      <c r="J397" s="486"/>
      <c r="K397" s="486"/>
      <c r="L397" s="486"/>
      <c r="M397" s="486"/>
      <c r="N397" s="486"/>
      <c r="O397" s="486"/>
      <c r="P397" s="486"/>
      <c r="Q397" s="486"/>
      <c r="R397" s="486"/>
      <c r="S397" s="486"/>
      <c r="T397" s="486"/>
      <c r="U397" s="486"/>
      <c r="V397" s="486"/>
      <c r="W397" s="486"/>
      <c r="X397" s="486"/>
      <c r="Y397" s="486"/>
    </row>
    <row r="398" spans="1:25" ht="36.75" hidden="1" customHeight="1">
      <c r="A398" s="856"/>
      <c r="B398" s="858"/>
      <c r="C398" s="859"/>
      <c r="D398" s="859"/>
      <c r="E398" s="860"/>
      <c r="F398" s="827"/>
      <c r="G398" s="826"/>
      <c r="H398" s="827"/>
      <c r="I398" s="826"/>
      <c r="J398" s="486"/>
      <c r="K398" s="486"/>
      <c r="L398" s="486"/>
      <c r="M398" s="486"/>
      <c r="N398" s="486"/>
      <c r="O398" s="486"/>
      <c r="P398" s="486"/>
      <c r="Q398" s="486"/>
      <c r="R398" s="486"/>
      <c r="S398" s="486"/>
      <c r="T398" s="486"/>
      <c r="U398" s="486"/>
      <c r="V398" s="486"/>
      <c r="W398" s="486"/>
      <c r="X398" s="486"/>
      <c r="Y398" s="486"/>
    </row>
    <row r="399" spans="1:25" ht="36.75" hidden="1" customHeight="1">
      <c r="A399" s="856"/>
      <c r="B399" s="858"/>
      <c r="C399" s="859"/>
      <c r="D399" s="859"/>
      <c r="E399" s="860"/>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856"/>
      <c r="B400" s="861"/>
      <c r="C400" s="862"/>
      <c r="D400" s="862"/>
      <c r="E400" s="863"/>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852" t="s">
        <v>688</v>
      </c>
      <c r="C401" s="853"/>
      <c r="D401" s="853"/>
      <c r="E401" s="855"/>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852" t="s">
        <v>689</v>
      </c>
      <c r="C402" s="853"/>
      <c r="D402" s="853"/>
      <c r="E402" s="855"/>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828" t="s">
        <v>690</v>
      </c>
      <c r="B403" s="828"/>
      <c r="C403" s="828"/>
      <c r="D403" s="828"/>
      <c r="E403" s="828"/>
      <c r="F403" s="828"/>
      <c r="G403" s="828"/>
      <c r="H403" s="828"/>
      <c r="I403" s="828"/>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46" t="s">
        <v>672</v>
      </c>
      <c r="C405" s="847"/>
      <c r="D405" s="847"/>
      <c r="E405" s="848"/>
      <c r="F405" s="849"/>
      <c r="G405" s="850"/>
      <c r="H405" s="851"/>
      <c r="I405" s="850"/>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46" t="s">
        <v>691</v>
      </c>
      <c r="C407" s="847"/>
      <c r="D407" s="847"/>
      <c r="E407" s="848"/>
      <c r="F407" s="849"/>
      <c r="G407" s="850"/>
      <c r="H407" s="851"/>
      <c r="I407" s="850"/>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835">
        <v>3</v>
      </c>
      <c r="B409" s="829" t="s">
        <v>701</v>
      </c>
      <c r="C409" s="830"/>
      <c r="D409" s="830"/>
      <c r="E409" s="831"/>
      <c r="F409" s="837"/>
      <c r="G409" s="838"/>
      <c r="H409" s="839"/>
      <c r="I409" s="838"/>
      <c r="J409" s="486"/>
      <c r="K409" s="486"/>
      <c r="L409" s="486"/>
      <c r="M409" s="486"/>
      <c r="N409" s="486"/>
      <c r="O409" s="486"/>
      <c r="P409" s="486"/>
      <c r="Q409" s="486"/>
      <c r="R409" s="486"/>
      <c r="S409" s="486"/>
      <c r="T409" s="486"/>
      <c r="U409" s="486"/>
      <c r="V409" s="486"/>
      <c r="W409" s="486"/>
      <c r="X409" s="486"/>
      <c r="Y409" s="486"/>
    </row>
    <row r="410" spans="1:25" ht="96" hidden="1" customHeight="1">
      <c r="A410" s="836"/>
      <c r="B410" s="829" t="s">
        <v>714</v>
      </c>
      <c r="C410" s="830"/>
      <c r="D410" s="830"/>
      <c r="E410" s="831"/>
      <c r="F410" s="795"/>
      <c r="G410" s="840"/>
      <c r="H410" s="841"/>
      <c r="I410" s="840"/>
      <c r="J410" s="486"/>
      <c r="K410" s="486"/>
      <c r="L410" s="486"/>
      <c r="M410" s="486"/>
      <c r="N410" s="486"/>
      <c r="O410" s="486"/>
      <c r="P410" s="486"/>
      <c r="Q410" s="486"/>
      <c r="R410" s="486"/>
      <c r="S410" s="486"/>
      <c r="T410" s="486"/>
      <c r="U410" s="486"/>
      <c r="V410" s="486"/>
      <c r="W410" s="486"/>
      <c r="X410" s="486"/>
      <c r="Y410" s="486"/>
    </row>
    <row r="411" spans="1:25" ht="80.25" hidden="1" customHeight="1">
      <c r="A411" s="836"/>
      <c r="B411" s="832" t="s">
        <v>711</v>
      </c>
      <c r="C411" s="833"/>
      <c r="D411" s="833"/>
      <c r="E411" s="834"/>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36"/>
      <c r="B412" s="832" t="s">
        <v>692</v>
      </c>
      <c r="C412" s="833"/>
      <c r="D412" s="833"/>
      <c r="E412" s="834"/>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36"/>
      <c r="B413" s="842" t="s">
        <v>675</v>
      </c>
      <c r="C413" s="833"/>
      <c r="D413" s="833"/>
      <c r="E413" s="834"/>
      <c r="F413" s="795"/>
      <c r="G413" s="840"/>
      <c r="H413" s="841"/>
      <c r="I413" s="840"/>
      <c r="J413" s="486"/>
      <c r="K413" s="486"/>
      <c r="L413" s="486"/>
      <c r="M413" s="486"/>
      <c r="N413" s="486"/>
      <c r="O413" s="486"/>
      <c r="P413" s="486"/>
      <c r="Q413" s="486"/>
      <c r="R413" s="486"/>
      <c r="S413" s="486"/>
      <c r="T413" s="486"/>
      <c r="U413" s="486"/>
      <c r="V413" s="486"/>
      <c r="W413" s="486"/>
      <c r="X413" s="486"/>
      <c r="Y413" s="486"/>
    </row>
    <row r="414" spans="1:25" ht="36.75" hidden="1" customHeight="1">
      <c r="A414" s="836"/>
      <c r="B414" s="843" t="s">
        <v>676</v>
      </c>
      <c r="C414" s="844"/>
      <c r="D414" s="844"/>
      <c r="E414" s="845"/>
      <c r="F414" s="795"/>
      <c r="G414" s="840"/>
      <c r="H414" s="841"/>
      <c r="I414" s="840"/>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820" t="s">
        <v>677</v>
      </c>
      <c r="C415" s="821"/>
      <c r="D415" s="821"/>
      <c r="E415" s="821"/>
      <c r="F415" s="822"/>
      <c r="G415" s="823"/>
      <c r="H415" s="824"/>
      <c r="I415" s="823"/>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822"/>
      <c r="G416" s="823"/>
      <c r="H416" s="824"/>
      <c r="I416" s="823"/>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825"/>
      <c r="G417" s="826"/>
      <c r="H417" s="827"/>
      <c r="I417" s="826"/>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81" t="s">
        <v>679</v>
      </c>
      <c r="C420" s="782"/>
      <c r="D420" s="782"/>
      <c r="E420" s="782"/>
      <c r="F420" s="780"/>
      <c r="G420" s="780"/>
      <c r="H420" s="780"/>
      <c r="I420" s="780"/>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81" t="s">
        <v>682</v>
      </c>
      <c r="C421" s="782"/>
      <c r="D421" s="782"/>
      <c r="E421" s="782"/>
      <c r="F421" s="780"/>
      <c r="G421" s="780"/>
      <c r="H421" s="780"/>
      <c r="I421" s="780"/>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81"/>
      <c r="C422" s="782"/>
      <c r="D422" s="782"/>
      <c r="E422" s="782"/>
      <c r="F422" s="780"/>
      <c r="G422" s="780"/>
      <c r="H422" s="780"/>
      <c r="I422" s="780"/>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81" t="s">
        <v>693</v>
      </c>
      <c r="C423" s="782"/>
      <c r="D423" s="782"/>
      <c r="E423" s="782"/>
      <c r="F423" s="780"/>
      <c r="G423" s="780"/>
      <c r="H423" s="780"/>
      <c r="I423" s="780"/>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81" t="s">
        <v>694</v>
      </c>
      <c r="C424" s="782"/>
      <c r="D424" s="782"/>
      <c r="E424" s="782"/>
      <c r="F424" s="780"/>
      <c r="G424" s="780"/>
      <c r="H424" s="780"/>
      <c r="I424" s="780"/>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799" t="s">
        <v>695</v>
      </c>
      <c r="C425" s="800"/>
      <c r="D425" s="800"/>
      <c r="E425" s="801"/>
      <c r="F425" s="780"/>
      <c r="G425" s="780"/>
      <c r="H425" s="780"/>
      <c r="I425" s="780"/>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81" t="s">
        <v>681</v>
      </c>
      <c r="C426" s="782"/>
      <c r="D426" s="782"/>
      <c r="E426" s="782"/>
      <c r="F426" s="780"/>
      <c r="G426" s="780"/>
      <c r="H426" s="780"/>
      <c r="I426" s="780"/>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587</v>
      </c>
      <c r="B464" s="993" t="s">
        <v>588</v>
      </c>
      <c r="C464" s="993"/>
      <c r="D464" s="993"/>
      <c r="E464" s="993"/>
      <c r="F464" s="993"/>
      <c r="G464" s="993"/>
      <c r="H464" s="993"/>
      <c r="I464" s="993"/>
      <c r="J464" s="488"/>
    </row>
    <row r="465" spans="1:14" ht="9" customHeight="1">
      <c r="A465" s="499"/>
      <c r="B465" s="499"/>
      <c r="C465" s="499"/>
      <c r="D465" s="499"/>
      <c r="E465" s="499"/>
      <c r="F465" s="499"/>
      <c r="G465" s="499"/>
      <c r="H465" s="499"/>
      <c r="I465" s="488"/>
      <c r="J465" s="488"/>
    </row>
    <row r="466" spans="1:14" ht="19.5" customHeight="1">
      <c r="A466" s="615">
        <v>3.1</v>
      </c>
      <c r="B466" s="994" t="s">
        <v>589</v>
      </c>
      <c r="C466" s="994"/>
      <c r="D466" s="994"/>
      <c r="E466" s="994"/>
      <c r="F466" s="994"/>
      <c r="G466" s="994"/>
      <c r="H466" s="994"/>
      <c r="I466" s="994"/>
    </row>
    <row r="467" spans="1:14">
      <c r="A467" s="499"/>
      <c r="B467" s="499"/>
      <c r="C467" s="499"/>
      <c r="D467" s="499"/>
      <c r="E467" s="499"/>
      <c r="F467" s="499"/>
      <c r="G467" s="499"/>
      <c r="H467" s="499"/>
      <c r="I467" s="488"/>
      <c r="J467" s="488"/>
    </row>
    <row r="468" spans="1:14" ht="38.25" customHeight="1">
      <c r="A468" s="499" t="s">
        <v>6</v>
      </c>
      <c r="B468" s="767" t="s">
        <v>649</v>
      </c>
      <c r="C468" s="767"/>
      <c r="D468" s="767"/>
      <c r="E468" s="767"/>
      <c r="F468" s="767"/>
      <c r="G468" s="767"/>
      <c r="H468" s="767"/>
      <c r="I468" s="767"/>
      <c r="J468" s="488"/>
    </row>
    <row r="469" spans="1:14" ht="72.75" customHeight="1">
      <c r="A469" s="591" t="s">
        <v>590</v>
      </c>
      <c r="B469" s="767" t="s">
        <v>739</v>
      </c>
      <c r="C469" s="767"/>
      <c r="D469" s="767"/>
      <c r="E469" s="767"/>
      <c r="F469" s="767"/>
      <c r="G469" s="767"/>
      <c r="H469" s="767"/>
      <c r="I469" s="767"/>
      <c r="J469" s="488"/>
    </row>
    <row r="470" spans="1:14">
      <c r="A470" s="499"/>
      <c r="B470" s="499"/>
      <c r="C470" s="499"/>
      <c r="D470" s="499"/>
      <c r="E470" s="499"/>
      <c r="F470" s="499"/>
      <c r="G470" s="499"/>
      <c r="H470" s="499"/>
      <c r="I470" s="488"/>
      <c r="J470" s="488"/>
    </row>
    <row r="471" spans="1:14" ht="40.5" customHeight="1">
      <c r="A471" s="591" t="s">
        <v>650</v>
      </c>
      <c r="B471" s="767" t="s">
        <v>740</v>
      </c>
      <c r="C471" s="767"/>
      <c r="D471" s="767"/>
      <c r="E471" s="767"/>
      <c r="F471" s="767"/>
      <c r="G471" s="767"/>
      <c r="H471" s="767"/>
      <c r="I471" s="767"/>
      <c r="J471" s="488"/>
    </row>
    <row r="472" spans="1:14" ht="55.5" customHeight="1">
      <c r="B472" s="767" t="s">
        <v>651</v>
      </c>
      <c r="C472" s="767"/>
      <c r="D472" s="767"/>
      <c r="E472" s="767"/>
      <c r="F472" s="767"/>
      <c r="G472" s="767"/>
      <c r="H472" s="767"/>
      <c r="I472" s="767"/>
    </row>
    <row r="473" spans="1:14" ht="9.75" customHeight="1">
      <c r="A473" s="499"/>
      <c r="B473" s="488"/>
      <c r="C473" s="488"/>
      <c r="D473" s="488"/>
      <c r="E473" s="488"/>
      <c r="F473" s="488"/>
      <c r="G473" s="488"/>
      <c r="H473" s="488"/>
      <c r="I473" s="488"/>
      <c r="J473" s="488"/>
    </row>
    <row r="474" spans="1:14" ht="49.5" customHeight="1">
      <c r="A474" s="499"/>
      <c r="B474" s="906" t="s">
        <v>591</v>
      </c>
      <c r="C474" s="906"/>
      <c r="D474" s="906"/>
      <c r="E474" s="906"/>
      <c r="F474" s="906"/>
      <c r="G474" s="906"/>
      <c r="H474" s="906"/>
      <c r="I474" s="906"/>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991" t="s">
        <v>592</v>
      </c>
      <c r="C476" s="991"/>
      <c r="D476" s="991"/>
      <c r="E476" s="991"/>
      <c r="F476" s="991"/>
      <c r="G476" s="991"/>
      <c r="H476" s="991"/>
      <c r="I476" s="991"/>
      <c r="J476" s="488"/>
      <c r="N476" s="435">
        <f>N21</f>
        <v>0</v>
      </c>
    </row>
    <row r="477" spans="1:14" ht="29.25" customHeight="1">
      <c r="A477" s="491"/>
      <c r="B477" s="992" t="str">
        <f>IF(N475=1, "Name of the Bidder", IF(N475=2, "Name of the Bidder", IF(N475=3, "Name of Lead Partner of Joint Venture", "")))</f>
        <v>Name of the Bidder</v>
      </c>
      <c r="C477" s="774"/>
      <c r="D477" s="774"/>
      <c r="E477" s="774"/>
      <c r="F477" s="944">
        <f>'Names of Bidder'!C9</f>
        <v>0</v>
      </c>
      <c r="G477" s="812"/>
      <c r="H477" s="812"/>
      <c r="I477" s="813"/>
      <c r="J477" s="488"/>
    </row>
    <row r="478" spans="1:14" ht="20.25" customHeight="1">
      <c r="A478" s="518" t="s">
        <v>330</v>
      </c>
      <c r="B478" s="802" t="s">
        <v>652</v>
      </c>
      <c r="C478" s="803"/>
      <c r="D478" s="803"/>
      <c r="E478" s="803"/>
      <c r="F478" s="803"/>
      <c r="G478" s="803"/>
      <c r="H478" s="803"/>
      <c r="I478" s="803"/>
      <c r="J478" s="488"/>
    </row>
    <row r="479" spans="1:14" ht="41.25" customHeight="1">
      <c r="A479" s="518"/>
      <c r="B479" s="519"/>
      <c r="C479" s="520"/>
      <c r="D479" s="804" t="s">
        <v>653</v>
      </c>
      <c r="E479" s="805"/>
      <c r="F479" s="806" t="s">
        <v>596</v>
      </c>
      <c r="G479" s="807"/>
      <c r="H479" s="807"/>
      <c r="I479" s="807"/>
    </row>
    <row r="480" spans="1:14" ht="47.25" customHeight="1">
      <c r="A480" s="518"/>
      <c r="B480" s="519"/>
      <c r="C480" s="520"/>
      <c r="D480" s="521" t="s">
        <v>7</v>
      </c>
      <c r="E480" s="522" t="s">
        <v>653</v>
      </c>
      <c r="F480" s="808"/>
      <c r="G480" s="809"/>
      <c r="H480" s="809"/>
      <c r="I480" s="809"/>
    </row>
    <row r="481" spans="1:10" ht="17.25" customHeight="1">
      <c r="A481" s="491" t="s">
        <v>598</v>
      </c>
      <c r="B481" s="798" t="s">
        <v>599</v>
      </c>
      <c r="C481" s="798"/>
      <c r="D481" s="810"/>
      <c r="E481" s="811"/>
      <c r="F481" s="545"/>
      <c r="G481" s="498"/>
      <c r="H481" s="498"/>
      <c r="I481" s="498"/>
    </row>
    <row r="482" spans="1:10" ht="17.25" customHeight="1">
      <c r="A482" s="491"/>
      <c r="B482" s="984" t="s">
        <v>696</v>
      </c>
      <c r="C482" s="953"/>
      <c r="D482" s="954"/>
      <c r="E482" s="952"/>
      <c r="F482" s="547" t="s">
        <v>601</v>
      </c>
      <c r="G482" s="546"/>
      <c r="H482" s="546"/>
      <c r="I482" s="546"/>
    </row>
    <row r="483" spans="1:10" ht="15.75" customHeight="1">
      <c r="A483" s="491">
        <v>1</v>
      </c>
      <c r="B483" s="985" t="str">
        <f>IF(F482="Yes", "2013-2014", "")</f>
        <v>2013-2014</v>
      </c>
      <c r="C483" s="955"/>
      <c r="D483" s="956"/>
      <c r="E483" s="837"/>
      <c r="F483" s="918"/>
      <c r="G483" s="919"/>
      <c r="H483" s="919"/>
      <c r="I483" s="920"/>
    </row>
    <row r="484" spans="1:10" ht="15.75" customHeight="1">
      <c r="A484" s="491">
        <v>1</v>
      </c>
      <c r="B484" s="569" t="s">
        <v>697</v>
      </c>
      <c r="C484" s="563"/>
      <c r="D484" s="564"/>
      <c r="E484" s="565"/>
      <c r="F484" s="566"/>
      <c r="G484" s="567"/>
      <c r="H484" s="567"/>
      <c r="I484" s="568"/>
    </row>
    <row r="485" spans="1:10" ht="15.75" customHeight="1">
      <c r="A485" s="491">
        <v>2</v>
      </c>
      <c r="B485" s="569" t="s">
        <v>659</v>
      </c>
      <c r="C485" s="563"/>
      <c r="D485" s="564"/>
      <c r="E485" s="565"/>
      <c r="F485" s="566"/>
      <c r="G485" s="567"/>
      <c r="H485" s="567"/>
      <c r="I485" s="568"/>
    </row>
    <row r="486" spans="1:10" ht="15.75" customHeight="1">
      <c r="A486" s="491">
        <v>3</v>
      </c>
      <c r="B486" s="793" t="s">
        <v>602</v>
      </c>
      <c r="C486" s="778"/>
      <c r="D486" s="794"/>
      <c r="E486" s="795"/>
      <c r="F486" s="796"/>
      <c r="G486" s="769"/>
      <c r="H486" s="769"/>
      <c r="I486" s="797"/>
    </row>
    <row r="487" spans="1:10" ht="15.75" customHeight="1">
      <c r="A487" s="491">
        <v>4</v>
      </c>
      <c r="B487" s="793" t="s">
        <v>603</v>
      </c>
      <c r="C487" s="778"/>
      <c r="D487" s="794"/>
      <c r="E487" s="795"/>
      <c r="F487" s="796"/>
      <c r="G487" s="769"/>
      <c r="H487" s="769"/>
      <c r="I487" s="797"/>
    </row>
    <row r="488" spans="1:10" ht="16.5" customHeight="1">
      <c r="A488" s="491">
        <v>5</v>
      </c>
      <c r="B488" s="793" t="s">
        <v>604</v>
      </c>
      <c r="C488" s="778"/>
      <c r="D488" s="794"/>
      <c r="E488" s="795"/>
      <c r="F488" s="796"/>
      <c r="G488" s="769"/>
      <c r="H488" s="769"/>
      <c r="I488" s="797"/>
    </row>
    <row r="489" spans="1:10" hidden="1">
      <c r="A489" s="491">
        <v>6</v>
      </c>
      <c r="B489" s="793" t="s">
        <v>605</v>
      </c>
      <c r="C489" s="778"/>
      <c r="D489" s="794"/>
      <c r="E489" s="795"/>
      <c r="F489" s="796"/>
      <c r="G489" s="769"/>
      <c r="H489" s="769"/>
      <c r="I489" s="797"/>
    </row>
    <row r="490" spans="1:10" ht="17.25" hidden="1" customHeight="1">
      <c r="A490" s="491">
        <v>6</v>
      </c>
      <c r="B490" s="791" t="s">
        <v>606</v>
      </c>
      <c r="C490" s="792"/>
      <c r="D490" s="794"/>
      <c r="E490" s="795"/>
      <c r="F490" s="796"/>
      <c r="G490" s="769"/>
      <c r="H490" s="769"/>
      <c r="I490" s="797"/>
    </row>
    <row r="491" spans="1:10" ht="20.25" customHeight="1">
      <c r="A491" s="518" t="s">
        <v>551</v>
      </c>
      <c r="B491" s="802" t="s">
        <v>593</v>
      </c>
      <c r="C491" s="803"/>
      <c r="D491" s="803"/>
      <c r="E491" s="803"/>
      <c r="F491" s="803"/>
      <c r="G491" s="803"/>
      <c r="H491" s="803"/>
      <c r="I491" s="803"/>
      <c r="J491" s="488"/>
    </row>
    <row r="492" spans="1:10" ht="19.5" customHeight="1">
      <c r="A492" s="518"/>
      <c r="B492" s="519"/>
      <c r="C492" s="520"/>
      <c r="D492" s="804" t="s">
        <v>594</v>
      </c>
      <c r="E492" s="805"/>
      <c r="F492" s="806" t="s">
        <v>596</v>
      </c>
      <c r="G492" s="807"/>
      <c r="H492" s="807"/>
      <c r="I492" s="807"/>
    </row>
    <row r="493" spans="1:10" ht="47.25" customHeight="1">
      <c r="A493" s="518"/>
      <c r="B493" s="519"/>
      <c r="C493" s="520"/>
      <c r="D493" s="521" t="s">
        <v>7</v>
      </c>
      <c r="E493" s="522" t="s">
        <v>597</v>
      </c>
      <c r="F493" s="808"/>
      <c r="G493" s="809"/>
      <c r="H493" s="809"/>
      <c r="I493" s="809"/>
    </row>
    <row r="494" spans="1:10" ht="17.25" customHeight="1">
      <c r="A494" s="491" t="s">
        <v>598</v>
      </c>
      <c r="B494" s="798" t="s">
        <v>599</v>
      </c>
      <c r="C494" s="798"/>
      <c r="D494" s="810"/>
      <c r="E494" s="811"/>
      <c r="F494" s="545"/>
      <c r="G494" s="498"/>
      <c r="H494" s="498"/>
      <c r="I494" s="498"/>
    </row>
    <row r="495" spans="1:10" ht="17.25" customHeight="1">
      <c r="A495" s="491"/>
      <c r="B495" s="984" t="s">
        <v>696</v>
      </c>
      <c r="C495" s="953"/>
      <c r="D495" s="954"/>
      <c r="E495" s="952"/>
      <c r="F495" s="547" t="s">
        <v>601</v>
      </c>
      <c r="G495" s="546"/>
      <c r="H495" s="546"/>
      <c r="I495" s="546"/>
    </row>
    <row r="496" spans="1:10" ht="15.75" customHeight="1">
      <c r="A496" s="491">
        <v>1</v>
      </c>
      <c r="B496" s="985" t="str">
        <f>IF(F495="Yes", "2013-2014", "")</f>
        <v>2013-2014</v>
      </c>
      <c r="C496" s="955"/>
      <c r="D496" s="956"/>
      <c r="E496" s="837"/>
      <c r="F496" s="918"/>
      <c r="G496" s="919"/>
      <c r="H496" s="919"/>
      <c r="I496" s="920"/>
    </row>
    <row r="497" spans="1:10" ht="15.75" customHeight="1">
      <c r="A497" s="491">
        <v>1</v>
      </c>
      <c r="B497" s="569" t="s">
        <v>697</v>
      </c>
      <c r="C497" s="563"/>
      <c r="D497" s="564"/>
      <c r="E497" s="565"/>
      <c r="F497" s="566"/>
      <c r="G497" s="567"/>
      <c r="H497" s="567"/>
      <c r="I497" s="568"/>
    </row>
    <row r="498" spans="1:10" ht="15.75" customHeight="1">
      <c r="A498" s="491">
        <v>2</v>
      </c>
      <c r="B498" s="569" t="s">
        <v>659</v>
      </c>
      <c r="C498" s="563"/>
      <c r="D498" s="564"/>
      <c r="E498" s="565"/>
      <c r="F498" s="566"/>
      <c r="G498" s="567"/>
      <c r="H498" s="567"/>
      <c r="I498" s="568"/>
    </row>
    <row r="499" spans="1:10" ht="15.75" customHeight="1">
      <c r="A499" s="491">
        <v>3</v>
      </c>
      <c r="B499" s="793" t="s">
        <v>602</v>
      </c>
      <c r="C499" s="778"/>
      <c r="D499" s="794"/>
      <c r="E499" s="795"/>
      <c r="F499" s="796"/>
      <c r="G499" s="769"/>
      <c r="H499" s="769"/>
      <c r="I499" s="797"/>
    </row>
    <row r="500" spans="1:10" ht="15.75" customHeight="1">
      <c r="A500" s="491">
        <v>4</v>
      </c>
      <c r="B500" s="793" t="s">
        <v>603</v>
      </c>
      <c r="C500" s="778"/>
      <c r="D500" s="794"/>
      <c r="E500" s="795"/>
      <c r="F500" s="796"/>
      <c r="G500" s="769"/>
      <c r="H500" s="769"/>
      <c r="I500" s="797"/>
    </row>
    <row r="501" spans="1:10" ht="16.5" customHeight="1">
      <c r="A501" s="491">
        <v>5</v>
      </c>
      <c r="B501" s="793" t="s">
        <v>604</v>
      </c>
      <c r="C501" s="778"/>
      <c r="D501" s="794"/>
      <c r="E501" s="795"/>
      <c r="F501" s="796"/>
      <c r="G501" s="769"/>
      <c r="H501" s="769"/>
      <c r="I501" s="797"/>
    </row>
    <row r="502" spans="1:10" hidden="1">
      <c r="A502" s="491">
        <v>6</v>
      </c>
      <c r="B502" s="793" t="s">
        <v>605</v>
      </c>
      <c r="C502" s="778"/>
      <c r="D502" s="794"/>
      <c r="E502" s="795"/>
      <c r="F502" s="796"/>
      <c r="G502" s="769"/>
      <c r="H502" s="769"/>
      <c r="I502" s="797"/>
    </row>
    <row r="503" spans="1:10" ht="17.25" hidden="1" customHeight="1">
      <c r="A503" s="491">
        <v>7</v>
      </c>
      <c r="B503" s="791" t="s">
        <v>606</v>
      </c>
      <c r="C503" s="792"/>
      <c r="D503" s="794"/>
      <c r="E503" s="795"/>
      <c r="F503" s="796"/>
      <c r="G503" s="769"/>
      <c r="H503" s="769"/>
      <c r="I503" s="797"/>
    </row>
    <row r="504" spans="1:10" ht="32.25" customHeight="1">
      <c r="A504" s="491"/>
      <c r="B504" s="914" t="s">
        <v>607</v>
      </c>
      <c r="C504" s="915"/>
      <c r="D504" s="916"/>
      <c r="E504" s="917"/>
      <c r="F504" s="788"/>
      <c r="G504" s="789"/>
      <c r="H504" s="789"/>
      <c r="I504" s="790"/>
    </row>
    <row r="505" spans="1:10" ht="32.25" customHeight="1">
      <c r="A505" s="499"/>
      <c r="B505" s="891" t="s">
        <v>608</v>
      </c>
      <c r="C505" s="891"/>
      <c r="D505" s="892"/>
      <c r="E505" s="892"/>
      <c r="F505" s="892"/>
      <c r="G505" s="892"/>
      <c r="H505" s="892"/>
      <c r="I505" s="893"/>
      <c r="J505" s="488"/>
    </row>
    <row r="506" spans="1:10" ht="16.5" customHeight="1">
      <c r="A506" s="499"/>
      <c r="B506" s="517"/>
      <c r="C506" s="517"/>
      <c r="D506" s="503"/>
      <c r="E506" s="503"/>
      <c r="F506" s="503"/>
      <c r="G506" s="503"/>
      <c r="H506" s="503"/>
      <c r="I506" s="503"/>
      <c r="J506" s="488"/>
    </row>
    <row r="507" spans="1:10" ht="16.5" customHeight="1">
      <c r="A507" s="518" t="s">
        <v>620</v>
      </c>
      <c r="B507" s="813" t="s">
        <v>609</v>
      </c>
      <c r="C507" s="894"/>
      <c r="D507" s="786"/>
      <c r="E507" s="787"/>
      <c r="F507" s="786"/>
      <c r="G507" s="787"/>
      <c r="H507" s="786"/>
      <c r="I507" s="787"/>
      <c r="J507" s="488"/>
    </row>
    <row r="508" spans="1:10" ht="28.5" customHeight="1">
      <c r="A508" s="518"/>
      <c r="B508" s="812"/>
      <c r="C508" s="813"/>
      <c r="D508" s="814" t="s">
        <v>7</v>
      </c>
      <c r="E508" s="815"/>
      <c r="F508" s="911" t="s">
        <v>610</v>
      </c>
      <c r="G508" s="912"/>
      <c r="H508" s="912"/>
      <c r="I508" s="913"/>
      <c r="J508" s="488"/>
    </row>
    <row r="509" spans="1:10" ht="56.25" customHeight="1">
      <c r="A509" s="491"/>
      <c r="B509" s="771" t="s">
        <v>611</v>
      </c>
      <c r="C509" s="772"/>
      <c r="D509" s="773"/>
      <c r="E509" s="773"/>
      <c r="F509" s="783"/>
      <c r="G509" s="784"/>
      <c r="H509" s="784"/>
      <c r="I509" s="785"/>
    </row>
    <row r="510" spans="1:10" ht="15.75" customHeight="1">
      <c r="A510" s="491"/>
      <c r="B510" s="818" t="s">
        <v>612</v>
      </c>
      <c r="C510" s="819"/>
      <c r="D510" s="816"/>
      <c r="E510" s="817"/>
      <c r="F510" s="816"/>
      <c r="G510" s="817"/>
      <c r="H510" s="816"/>
      <c r="I510" s="817"/>
      <c r="J510" s="488"/>
    </row>
    <row r="511" spans="1:10" ht="49.5" customHeight="1">
      <c r="A511" s="491"/>
      <c r="B511" s="771" t="s">
        <v>613</v>
      </c>
      <c r="C511" s="772"/>
      <c r="D511" s="773"/>
      <c r="E511" s="773"/>
      <c r="F511" s="783"/>
      <c r="G511" s="784"/>
      <c r="H511" s="784"/>
      <c r="I511" s="785"/>
      <c r="J511" s="488"/>
    </row>
    <row r="512" spans="1:10" ht="49.5" customHeight="1">
      <c r="A512" s="491"/>
      <c r="B512" s="774" t="str">
        <f>IF(AND(N475=2,N476=1),"Name of Other Partner of JV",IF(AND(N475=2,N476="2 or more"),"Name of Other Partner-1 of JV",""))</f>
        <v/>
      </c>
      <c r="C512" s="774"/>
      <c r="D512" s="774"/>
      <c r="E512" s="774"/>
      <c r="F512" s="570">
        <f>'Names of Bidder'!C14</f>
        <v>0</v>
      </c>
      <c r="G512" s="570"/>
      <c r="H512" s="570"/>
      <c r="I512" s="570"/>
      <c r="J512" s="488"/>
    </row>
    <row r="513" spans="1:10" ht="35.25" customHeight="1">
      <c r="A513" s="518" t="s">
        <v>330</v>
      </c>
      <c r="B513" s="802" t="s">
        <v>652</v>
      </c>
      <c r="C513" s="803"/>
      <c r="D513" s="803"/>
      <c r="E513" s="803"/>
      <c r="F513" s="803"/>
      <c r="G513" s="803"/>
      <c r="H513" s="803"/>
      <c r="I513" s="803"/>
      <c r="J513" s="488"/>
    </row>
    <row r="514" spans="1:10" ht="35.25" customHeight="1">
      <c r="A514" s="518"/>
      <c r="B514" s="519"/>
      <c r="C514" s="520"/>
      <c r="D514" s="804" t="s">
        <v>653</v>
      </c>
      <c r="E514" s="805"/>
      <c r="F514" s="806" t="s">
        <v>596</v>
      </c>
      <c r="G514" s="807"/>
      <c r="H514" s="807"/>
      <c r="I514" s="807"/>
      <c r="J514" s="488"/>
    </row>
    <row r="515" spans="1:10" ht="36.75" customHeight="1">
      <c r="A515" s="518"/>
      <c r="B515" s="519"/>
      <c r="C515" s="520"/>
      <c r="D515" s="521" t="s">
        <v>7</v>
      </c>
      <c r="E515" s="522" t="s">
        <v>653</v>
      </c>
      <c r="F515" s="808"/>
      <c r="G515" s="809"/>
      <c r="H515" s="809"/>
      <c r="I515" s="809"/>
      <c r="J515" s="488"/>
    </row>
    <row r="516" spans="1:10" ht="30.75" customHeight="1">
      <c r="A516" s="491" t="s">
        <v>598</v>
      </c>
      <c r="B516" s="798" t="s">
        <v>599</v>
      </c>
      <c r="C516" s="798"/>
      <c r="D516" s="810"/>
      <c r="E516" s="811"/>
      <c r="F516" s="545"/>
      <c r="G516" s="498"/>
      <c r="H516" s="498"/>
      <c r="I516" s="498"/>
      <c r="J516" s="488"/>
    </row>
    <row r="517" spans="1:10" ht="49.5" customHeight="1">
      <c r="A517" s="491"/>
      <c r="B517" s="984" t="s">
        <v>696</v>
      </c>
      <c r="C517" s="953"/>
      <c r="D517" s="954"/>
      <c r="E517" s="952"/>
      <c r="F517" s="775" t="s">
        <v>601</v>
      </c>
      <c r="G517" s="776"/>
      <c r="H517" s="546"/>
      <c r="I517" s="546"/>
      <c r="J517" s="488"/>
    </row>
    <row r="518" spans="1:10" ht="22.5" customHeight="1">
      <c r="A518" s="491">
        <v>1</v>
      </c>
      <c r="B518" s="985" t="str">
        <f>IF(F517="Yes", "2013-2014", "")</f>
        <v>2013-2014</v>
      </c>
      <c r="C518" s="955"/>
      <c r="D518" s="773"/>
      <c r="E518" s="773"/>
      <c r="F518" s="783"/>
      <c r="G518" s="784"/>
      <c r="H518" s="784"/>
      <c r="I518" s="785"/>
      <c r="J518" s="488"/>
    </row>
    <row r="519" spans="1:10" ht="22.5" customHeight="1">
      <c r="A519" s="491">
        <v>1</v>
      </c>
      <c r="B519" s="569" t="s">
        <v>697</v>
      </c>
      <c r="C519" s="563"/>
      <c r="D519" s="576"/>
      <c r="E519" s="576"/>
      <c r="F519" s="573"/>
      <c r="G519" s="574"/>
      <c r="H519" s="574"/>
      <c r="I519" s="575"/>
      <c r="J519" s="488"/>
    </row>
    <row r="520" spans="1:10" ht="22.5" customHeight="1">
      <c r="A520" s="491">
        <v>2</v>
      </c>
      <c r="B520" s="777" t="s">
        <v>659</v>
      </c>
      <c r="C520" s="778"/>
      <c r="D520" s="773"/>
      <c r="E520" s="773"/>
      <c r="F520" s="783"/>
      <c r="G520" s="784"/>
      <c r="H520" s="784"/>
      <c r="I520" s="785"/>
      <c r="J520" s="488"/>
    </row>
    <row r="521" spans="1:10" ht="27.75" customHeight="1">
      <c r="A521" s="491">
        <v>3</v>
      </c>
      <c r="B521" s="793" t="s">
        <v>602</v>
      </c>
      <c r="C521" s="778"/>
      <c r="D521" s="773"/>
      <c r="E521" s="773"/>
      <c r="F521" s="783"/>
      <c r="G521" s="784"/>
      <c r="H521" s="784"/>
      <c r="I521" s="785"/>
      <c r="J521" s="488"/>
    </row>
    <row r="522" spans="1:10" ht="24.75" customHeight="1">
      <c r="A522" s="491">
        <v>4</v>
      </c>
      <c r="B522" s="793" t="s">
        <v>603</v>
      </c>
      <c r="C522" s="778"/>
      <c r="D522" s="773"/>
      <c r="E522" s="773"/>
      <c r="F522" s="783"/>
      <c r="G522" s="784"/>
      <c r="H522" s="784"/>
      <c r="I522" s="785"/>
      <c r="J522" s="488"/>
    </row>
    <row r="523" spans="1:10" ht="30.75" customHeight="1">
      <c r="A523" s="491">
        <v>5</v>
      </c>
      <c r="B523" s="793" t="s">
        <v>604</v>
      </c>
      <c r="C523" s="778"/>
      <c r="D523" s="773"/>
      <c r="E523" s="773"/>
      <c r="F523" s="783"/>
      <c r="G523" s="784"/>
      <c r="H523" s="784"/>
      <c r="I523" s="785"/>
      <c r="J523" s="488"/>
    </row>
    <row r="524" spans="1:10" ht="28.5" customHeight="1">
      <c r="A524" s="491">
        <v>6</v>
      </c>
      <c r="B524" s="793" t="s">
        <v>605</v>
      </c>
      <c r="C524" s="778"/>
      <c r="D524" s="773"/>
      <c r="E524" s="773"/>
      <c r="F524" s="783"/>
      <c r="G524" s="784"/>
      <c r="H524" s="784"/>
      <c r="I524" s="785"/>
      <c r="J524" s="488"/>
    </row>
    <row r="525" spans="1:10" ht="18" hidden="1" customHeight="1">
      <c r="A525" s="491">
        <v>6</v>
      </c>
      <c r="B525" s="791" t="s">
        <v>606</v>
      </c>
      <c r="C525" s="792"/>
      <c r="D525" s="773"/>
      <c r="E525" s="773"/>
      <c r="F525" s="988"/>
      <c r="G525" s="989"/>
      <c r="H525" s="989"/>
      <c r="I525" s="990"/>
    </row>
    <row r="526" spans="1:10" ht="32.25" customHeight="1">
      <c r="A526" s="491"/>
      <c r="B526" s="774" t="str">
        <f>IF(AND(N475=2,N476=1),"Name of Other Partner of JV",IF(AND(N475=2,N476="2 or more"),"Name of Other Partner-1 of JV",""))</f>
        <v/>
      </c>
      <c r="C526" s="774"/>
      <c r="D526" s="774"/>
      <c r="E526" s="774"/>
      <c r="F526" s="944">
        <f>'Names of Bidder'!C14</f>
        <v>0</v>
      </c>
      <c r="G526" s="812"/>
      <c r="H526" s="812"/>
      <c r="I526" s="813"/>
      <c r="J526" s="488"/>
    </row>
    <row r="527" spans="1:10" ht="20.25" customHeight="1">
      <c r="A527" s="518" t="s">
        <v>551</v>
      </c>
      <c r="B527" s="803" t="s">
        <v>593</v>
      </c>
      <c r="C527" s="803"/>
      <c r="D527" s="803"/>
      <c r="E527" s="803"/>
      <c r="F527" s="803"/>
      <c r="G527" s="803"/>
      <c r="H527" s="803"/>
      <c r="I527" s="803"/>
      <c r="J527" s="488"/>
    </row>
    <row r="528" spans="1:10" ht="19.5" customHeight="1">
      <c r="A528" s="518"/>
      <c r="B528" s="523"/>
      <c r="C528" s="520"/>
      <c r="D528" s="804" t="s">
        <v>594</v>
      </c>
      <c r="E528" s="805"/>
      <c r="F528" s="806" t="s">
        <v>596</v>
      </c>
      <c r="G528" s="807"/>
      <c r="H528" s="807"/>
      <c r="I528" s="807"/>
    </row>
    <row r="529" spans="1:10" ht="47.25" customHeight="1">
      <c r="A529" s="518"/>
      <c r="B529" s="523"/>
      <c r="C529" s="520"/>
      <c r="D529" s="521" t="s">
        <v>7</v>
      </c>
      <c r="E529" s="522" t="s">
        <v>597</v>
      </c>
      <c r="F529" s="808"/>
      <c r="G529" s="809"/>
      <c r="H529" s="809"/>
      <c r="I529" s="809"/>
    </row>
    <row r="530" spans="1:10" ht="17.25" customHeight="1">
      <c r="A530" s="491" t="s">
        <v>598</v>
      </c>
      <c r="B530" s="952" t="s">
        <v>599</v>
      </c>
      <c r="C530" s="798"/>
      <c r="D530" s="810"/>
      <c r="E530" s="811"/>
      <c r="F530" s="957"/>
      <c r="G530" s="958"/>
      <c r="H530" s="958"/>
      <c r="I530" s="958"/>
    </row>
    <row r="531" spans="1:10" ht="17.25" customHeight="1">
      <c r="A531" s="491"/>
      <c r="B531" s="986" t="s">
        <v>696</v>
      </c>
      <c r="C531" s="953"/>
      <c r="D531" s="954"/>
      <c r="E531" s="952"/>
      <c r="F531" s="547" t="s">
        <v>601</v>
      </c>
      <c r="G531" s="546"/>
      <c r="H531" s="546"/>
      <c r="I531" s="546"/>
    </row>
    <row r="532" spans="1:10" ht="15.75" customHeight="1">
      <c r="A532" s="491">
        <v>1</v>
      </c>
      <c r="B532" s="955" t="str">
        <f>IF(F531="Yes", "2013-2014", "")</f>
        <v>2013-2014</v>
      </c>
      <c r="C532" s="955"/>
      <c r="D532" s="956"/>
      <c r="E532" s="987"/>
      <c r="F532" s="900"/>
      <c r="G532" s="919"/>
      <c r="H532" s="919"/>
      <c r="I532" s="920"/>
    </row>
    <row r="533" spans="1:10" ht="15.75" customHeight="1">
      <c r="A533" s="491">
        <v>1</v>
      </c>
      <c r="B533" s="569" t="s">
        <v>697</v>
      </c>
      <c r="C533" s="563"/>
      <c r="D533" s="564"/>
      <c r="E533" s="571"/>
      <c r="F533" s="572"/>
      <c r="G533" s="567"/>
      <c r="H533" s="567"/>
      <c r="I533" s="567"/>
    </row>
    <row r="534" spans="1:10" ht="15.75" customHeight="1">
      <c r="A534" s="491">
        <v>2</v>
      </c>
      <c r="B534" s="779" t="s">
        <v>659</v>
      </c>
      <c r="C534" s="778"/>
      <c r="D534" s="564"/>
      <c r="E534" s="571"/>
      <c r="F534" s="572"/>
      <c r="G534" s="567"/>
      <c r="H534" s="567"/>
      <c r="I534" s="567"/>
    </row>
    <row r="535" spans="1:10" ht="15.75" customHeight="1">
      <c r="A535" s="491">
        <v>3</v>
      </c>
      <c r="B535" s="941" t="s">
        <v>602</v>
      </c>
      <c r="C535" s="778"/>
      <c r="D535" s="794"/>
      <c r="E535" s="942"/>
      <c r="F535" s="768"/>
      <c r="G535" s="769"/>
      <c r="H535" s="769"/>
      <c r="I535" s="770"/>
    </row>
    <row r="536" spans="1:10" ht="15.75" customHeight="1">
      <c r="A536" s="491">
        <v>4</v>
      </c>
      <c r="B536" s="941" t="s">
        <v>603</v>
      </c>
      <c r="C536" s="778"/>
      <c r="D536" s="794"/>
      <c r="E536" s="942"/>
      <c r="F536" s="768"/>
      <c r="G536" s="769"/>
      <c r="H536" s="769"/>
      <c r="I536" s="770"/>
    </row>
    <row r="537" spans="1:10" ht="16.5" customHeight="1">
      <c r="A537" s="491">
        <v>5</v>
      </c>
      <c r="B537" s="941" t="s">
        <v>604</v>
      </c>
      <c r="C537" s="778"/>
      <c r="D537" s="794"/>
      <c r="E537" s="942"/>
      <c r="F537" s="768"/>
      <c r="G537" s="769"/>
      <c r="H537" s="769"/>
      <c r="I537" s="770"/>
    </row>
    <row r="538" spans="1:10">
      <c r="A538" s="491">
        <v>6</v>
      </c>
      <c r="B538" s="941" t="s">
        <v>605</v>
      </c>
      <c r="C538" s="778"/>
      <c r="D538" s="794"/>
      <c r="E538" s="942"/>
      <c r="F538" s="768"/>
      <c r="G538" s="769"/>
      <c r="H538" s="769"/>
      <c r="I538" s="770"/>
    </row>
    <row r="539" spans="1:10" ht="17.25" hidden="1" customHeight="1">
      <c r="A539" s="491">
        <v>6</v>
      </c>
      <c r="B539" s="792" t="s">
        <v>606</v>
      </c>
      <c r="C539" s="792"/>
      <c r="D539" s="794"/>
      <c r="E539" s="942"/>
      <c r="F539" s="768"/>
      <c r="G539" s="769"/>
      <c r="H539" s="769"/>
      <c r="I539" s="770"/>
    </row>
    <row r="540" spans="1:10" ht="32.25" customHeight="1">
      <c r="A540" s="491"/>
      <c r="B540" s="915" t="s">
        <v>607</v>
      </c>
      <c r="C540" s="915"/>
      <c r="D540" s="916"/>
      <c r="E540" s="943"/>
      <c r="F540" s="768"/>
      <c r="G540" s="769"/>
      <c r="H540" s="769"/>
      <c r="I540" s="770"/>
    </row>
    <row r="541" spans="1:10" ht="32.25" customHeight="1">
      <c r="A541" s="491"/>
      <c r="B541" s="891" t="s">
        <v>608</v>
      </c>
      <c r="C541" s="891"/>
      <c r="D541" s="892"/>
      <c r="E541" s="892"/>
      <c r="F541" s="892"/>
      <c r="G541" s="892"/>
      <c r="H541" s="892"/>
      <c r="I541" s="893"/>
      <c r="J541" s="488"/>
    </row>
    <row r="542" spans="1:10" ht="16.5" customHeight="1">
      <c r="A542" s="491"/>
      <c r="B542" s="517"/>
      <c r="C542" s="517"/>
      <c r="D542" s="503"/>
      <c r="E542" s="503"/>
      <c r="F542" s="503"/>
      <c r="G542" s="503"/>
      <c r="H542" s="503"/>
      <c r="I542" s="503"/>
      <c r="J542" s="488"/>
    </row>
    <row r="543" spans="1:10" ht="16.5" customHeight="1">
      <c r="A543" s="518" t="s">
        <v>620</v>
      </c>
      <c r="B543" s="813" t="s">
        <v>609</v>
      </c>
      <c r="C543" s="894"/>
      <c r="D543" s="786"/>
      <c r="E543" s="787"/>
      <c r="F543" s="786"/>
      <c r="G543" s="787"/>
      <c r="H543" s="786"/>
      <c r="I543" s="787"/>
      <c r="J543" s="488"/>
    </row>
    <row r="544" spans="1:10" ht="28.5" customHeight="1">
      <c r="A544" s="518"/>
      <c r="B544" s="812"/>
      <c r="C544" s="813"/>
      <c r="D544" s="814" t="s">
        <v>7</v>
      </c>
      <c r="E544" s="815"/>
      <c r="F544" s="814" t="s">
        <v>610</v>
      </c>
      <c r="G544" s="815"/>
      <c r="H544" s="814" t="s">
        <v>595</v>
      </c>
      <c r="I544" s="815"/>
      <c r="J544" s="488"/>
    </row>
    <row r="545" spans="1:10" ht="56.25" customHeight="1">
      <c r="A545" s="491"/>
      <c r="B545" s="771" t="s">
        <v>611</v>
      </c>
      <c r="C545" s="772"/>
      <c r="D545" s="773"/>
      <c r="E545" s="773"/>
      <c r="F545" s="773"/>
      <c r="G545" s="773"/>
      <c r="H545" s="773"/>
      <c r="I545" s="773"/>
    </row>
    <row r="546" spans="1:10" ht="15.75" customHeight="1">
      <c r="A546" s="491"/>
      <c r="B546" s="818" t="s">
        <v>612</v>
      </c>
      <c r="C546" s="819"/>
      <c r="D546" s="816"/>
      <c r="E546" s="817"/>
      <c r="F546" s="816"/>
      <c r="G546" s="817"/>
      <c r="H546" s="816"/>
      <c r="I546" s="817"/>
      <c r="J546" s="488"/>
    </row>
    <row r="547" spans="1:10" ht="49.5" customHeight="1">
      <c r="A547" s="491"/>
      <c r="B547" s="771" t="s">
        <v>613</v>
      </c>
      <c r="C547" s="772"/>
      <c r="D547" s="773"/>
      <c r="E547" s="773"/>
      <c r="F547" s="773"/>
      <c r="G547" s="773"/>
      <c r="H547" s="773"/>
      <c r="I547" s="773"/>
      <c r="J547" s="488"/>
    </row>
    <row r="548" spans="1:10" ht="35.25" hidden="1" customHeight="1">
      <c r="A548" s="554" t="s">
        <v>330</v>
      </c>
      <c r="B548" s="976" t="s">
        <v>652</v>
      </c>
      <c r="C548" s="977"/>
      <c r="D548" s="977"/>
      <c r="E548" s="977"/>
      <c r="F548" s="977"/>
      <c r="G548" s="977"/>
      <c r="H548" s="977"/>
      <c r="I548" s="977"/>
      <c r="J548" s="488"/>
    </row>
    <row r="549" spans="1:10" ht="35.25" hidden="1" customHeight="1">
      <c r="A549" s="554"/>
      <c r="B549" s="555"/>
      <c r="C549" s="556"/>
      <c r="D549" s="978" t="s">
        <v>653</v>
      </c>
      <c r="E549" s="979"/>
      <c r="F549" s="980" t="s">
        <v>596</v>
      </c>
      <c r="G549" s="981"/>
      <c r="H549" s="981"/>
      <c r="I549" s="981"/>
      <c r="J549" s="488"/>
    </row>
    <row r="550" spans="1:10" ht="27.75" hidden="1" customHeight="1">
      <c r="A550" s="554"/>
      <c r="B550" s="555"/>
      <c r="C550" s="556"/>
      <c r="D550" s="557" t="s">
        <v>7</v>
      </c>
      <c r="E550" s="558" t="s">
        <v>653</v>
      </c>
      <c r="F550" s="982"/>
      <c r="G550" s="983"/>
      <c r="H550" s="983"/>
      <c r="I550" s="983"/>
      <c r="J550" s="488"/>
    </row>
    <row r="551" spans="1:10" ht="30.75" hidden="1" customHeight="1">
      <c r="A551" s="628" t="s">
        <v>598</v>
      </c>
      <c r="B551" s="962" t="s">
        <v>599</v>
      </c>
      <c r="C551" s="962"/>
      <c r="D551" s="963"/>
      <c r="E551" s="964"/>
      <c r="F551" s="559"/>
      <c r="G551" s="560"/>
      <c r="H551" s="560"/>
      <c r="I551" s="560"/>
      <c r="J551" s="488"/>
    </row>
    <row r="552" spans="1:10" ht="49.5" hidden="1" customHeight="1">
      <c r="A552" s="628"/>
      <c r="B552" s="965" t="s">
        <v>600</v>
      </c>
      <c r="C552" s="966"/>
      <c r="D552" s="967"/>
      <c r="E552" s="968"/>
      <c r="F552" s="561" t="s">
        <v>647</v>
      </c>
      <c r="G552" s="562"/>
      <c r="H552" s="562"/>
      <c r="I552" s="562"/>
      <c r="J552" s="488"/>
    </row>
    <row r="553" spans="1:10" ht="22.5" hidden="1" customHeight="1">
      <c r="A553" s="628">
        <v>1</v>
      </c>
      <c r="B553" s="969" t="str">
        <f>IF(F552="Yes", "2011-2012", "")</f>
        <v>2011-2012</v>
      </c>
      <c r="C553" s="970"/>
      <c r="D553" s="971"/>
      <c r="E553" s="972"/>
      <c r="F553" s="973"/>
      <c r="G553" s="974"/>
      <c r="H553" s="974"/>
      <c r="I553" s="975"/>
      <c r="J553" s="488"/>
    </row>
    <row r="554" spans="1:10" ht="27.75" hidden="1" customHeight="1">
      <c r="A554" s="628">
        <v>2</v>
      </c>
      <c r="B554" s="945" t="s">
        <v>602</v>
      </c>
      <c r="C554" s="946"/>
      <c r="D554" s="947"/>
      <c r="E554" s="948"/>
      <c r="F554" s="949"/>
      <c r="G554" s="950"/>
      <c r="H554" s="950"/>
      <c r="I554" s="951"/>
      <c r="J554" s="488"/>
    </row>
    <row r="555" spans="1:10" ht="24.75" hidden="1" customHeight="1">
      <c r="A555" s="628">
        <v>3</v>
      </c>
      <c r="B555" s="945" t="s">
        <v>603</v>
      </c>
      <c r="C555" s="946"/>
      <c r="D555" s="947"/>
      <c r="E555" s="948"/>
      <c r="F555" s="949"/>
      <c r="G555" s="950"/>
      <c r="H555" s="950"/>
      <c r="I555" s="951"/>
      <c r="J555" s="488"/>
    </row>
    <row r="556" spans="1:10" ht="30.75" hidden="1" customHeight="1">
      <c r="A556" s="628">
        <v>4</v>
      </c>
      <c r="B556" s="945" t="s">
        <v>604</v>
      </c>
      <c r="C556" s="946"/>
      <c r="D556" s="947"/>
      <c r="E556" s="948"/>
      <c r="F556" s="949"/>
      <c r="G556" s="950"/>
      <c r="H556" s="950"/>
      <c r="I556" s="951"/>
      <c r="J556" s="488"/>
    </row>
    <row r="557" spans="1:10" ht="28.5" hidden="1" customHeight="1">
      <c r="A557" s="628">
        <v>5</v>
      </c>
      <c r="B557" s="945" t="s">
        <v>605</v>
      </c>
      <c r="C557" s="946"/>
      <c r="D557" s="947"/>
      <c r="E557" s="948"/>
      <c r="F557" s="949"/>
      <c r="G557" s="950"/>
      <c r="H557" s="950"/>
      <c r="I557" s="951"/>
      <c r="J557" s="488"/>
    </row>
    <row r="558" spans="1:10" ht="18" hidden="1" customHeight="1">
      <c r="A558" s="628">
        <v>6</v>
      </c>
      <c r="B558" s="960" t="s">
        <v>606</v>
      </c>
      <c r="C558" s="961"/>
      <c r="D558" s="947"/>
      <c r="E558" s="948"/>
      <c r="F558" s="949"/>
      <c r="G558" s="950"/>
      <c r="H558" s="950"/>
      <c r="I558" s="951"/>
    </row>
    <row r="559" spans="1:10" ht="20.25" hidden="1" customHeight="1">
      <c r="A559" s="518" t="s">
        <v>551</v>
      </c>
      <c r="B559" s="944" t="s">
        <v>593</v>
      </c>
      <c r="C559" s="812"/>
      <c r="D559" s="812"/>
      <c r="E559" s="812"/>
      <c r="F559" s="812"/>
      <c r="G559" s="812"/>
      <c r="H559" s="812"/>
      <c r="I559" s="812"/>
      <c r="J559" s="488"/>
    </row>
    <row r="560" spans="1:10" ht="19.5" hidden="1" customHeight="1">
      <c r="A560" s="518"/>
      <c r="B560" s="523"/>
      <c r="C560" s="520"/>
      <c r="D560" s="804" t="s">
        <v>594</v>
      </c>
      <c r="E560" s="805"/>
      <c r="F560" s="806" t="s">
        <v>596</v>
      </c>
      <c r="G560" s="807"/>
      <c r="H560" s="807"/>
      <c r="I560" s="807"/>
    </row>
    <row r="561" spans="1:10" ht="47.25" hidden="1" customHeight="1">
      <c r="A561" s="518"/>
      <c r="B561" s="523"/>
      <c r="C561" s="520"/>
      <c r="D561" s="521" t="s">
        <v>7</v>
      </c>
      <c r="E561" s="522" t="s">
        <v>597</v>
      </c>
      <c r="F561" s="808"/>
      <c r="G561" s="809"/>
      <c r="H561" s="809"/>
      <c r="I561" s="809"/>
    </row>
    <row r="562" spans="1:10" ht="17.25" hidden="1" customHeight="1">
      <c r="A562" s="491" t="s">
        <v>598</v>
      </c>
      <c r="B562" s="952" t="s">
        <v>599</v>
      </c>
      <c r="C562" s="798"/>
      <c r="D562" s="810"/>
      <c r="E562" s="811"/>
      <c r="F562" s="957"/>
      <c r="G562" s="958"/>
      <c r="H562" s="958"/>
      <c r="I562" s="958"/>
    </row>
    <row r="563" spans="1:10" ht="17.25" hidden="1" customHeight="1">
      <c r="A563" s="491"/>
      <c r="B563" s="953" t="s">
        <v>600</v>
      </c>
      <c r="C563" s="953"/>
      <c r="D563" s="954"/>
      <c r="E563" s="952"/>
      <c r="F563" s="548" t="s">
        <v>601</v>
      </c>
      <c r="G563" s="546"/>
      <c r="H563" s="546"/>
      <c r="I563" s="546"/>
    </row>
    <row r="564" spans="1:10" ht="15.75" hidden="1" customHeight="1">
      <c r="A564" s="491">
        <v>1</v>
      </c>
      <c r="B564" s="955" t="str">
        <f>IF(F563="Yes", "2011-2012", "")</f>
        <v>2011-2012</v>
      </c>
      <c r="C564" s="955"/>
      <c r="D564" s="956"/>
      <c r="E564" s="837"/>
      <c r="F564" s="959"/>
      <c r="G564" s="959"/>
      <c r="H564" s="959"/>
      <c r="I564" s="959"/>
    </row>
    <row r="565" spans="1:10" ht="15.75" hidden="1" customHeight="1">
      <c r="A565" s="491">
        <v>2</v>
      </c>
      <c r="B565" s="941" t="s">
        <v>602</v>
      </c>
      <c r="C565" s="778"/>
      <c r="D565" s="794"/>
      <c r="E565" s="942"/>
      <c r="F565" s="768"/>
      <c r="G565" s="769"/>
      <c r="H565" s="769"/>
      <c r="I565" s="770"/>
    </row>
    <row r="566" spans="1:10" ht="15.75" hidden="1" customHeight="1">
      <c r="A566" s="491">
        <v>3</v>
      </c>
      <c r="B566" s="941" t="s">
        <v>603</v>
      </c>
      <c r="C566" s="778"/>
      <c r="D566" s="794"/>
      <c r="E566" s="942"/>
      <c r="F566" s="768"/>
      <c r="G566" s="769"/>
      <c r="H566" s="769"/>
      <c r="I566" s="770"/>
    </row>
    <row r="567" spans="1:10" ht="16.5" hidden="1" customHeight="1">
      <c r="A567" s="491">
        <v>4</v>
      </c>
      <c r="B567" s="941" t="s">
        <v>604</v>
      </c>
      <c r="C567" s="778"/>
      <c r="D567" s="794"/>
      <c r="E567" s="942"/>
      <c r="F567" s="768"/>
      <c r="G567" s="769"/>
      <c r="H567" s="769"/>
      <c r="I567" s="770"/>
    </row>
    <row r="568" spans="1:10" hidden="1">
      <c r="A568" s="491">
        <v>5</v>
      </c>
      <c r="B568" s="941" t="s">
        <v>605</v>
      </c>
      <c r="C568" s="778"/>
      <c r="D568" s="794"/>
      <c r="E568" s="942"/>
      <c r="F568" s="768"/>
      <c r="G568" s="769"/>
      <c r="H568" s="769"/>
      <c r="I568" s="770"/>
    </row>
    <row r="569" spans="1:10" ht="17.25" hidden="1" customHeight="1">
      <c r="A569" s="491">
        <v>6</v>
      </c>
      <c r="B569" s="792" t="s">
        <v>606</v>
      </c>
      <c r="C569" s="792"/>
      <c r="D569" s="794"/>
      <c r="E569" s="942"/>
      <c r="F569" s="768"/>
      <c r="G569" s="769"/>
      <c r="H569" s="769"/>
      <c r="I569" s="770"/>
    </row>
    <row r="570" spans="1:10" ht="32.25" hidden="1" customHeight="1">
      <c r="A570" s="491"/>
      <c r="B570" s="915" t="s">
        <v>607</v>
      </c>
      <c r="C570" s="915"/>
      <c r="D570" s="916"/>
      <c r="E570" s="943"/>
      <c r="F570" s="768"/>
      <c r="G570" s="769"/>
      <c r="H570" s="769"/>
      <c r="I570" s="770"/>
    </row>
    <row r="571" spans="1:10" ht="32.25" hidden="1" customHeight="1">
      <c r="A571" s="499"/>
      <c r="B571" s="891" t="s">
        <v>608</v>
      </c>
      <c r="C571" s="891"/>
      <c r="D571" s="892"/>
      <c r="E571" s="892"/>
      <c r="F571" s="892"/>
      <c r="G571" s="892"/>
      <c r="H571" s="892"/>
      <c r="I571" s="893"/>
      <c r="J571" s="488"/>
    </row>
    <row r="572" spans="1:10" ht="16.5" hidden="1" customHeight="1">
      <c r="A572" s="499"/>
      <c r="B572" s="517"/>
      <c r="C572" s="517"/>
      <c r="D572" s="503"/>
      <c r="E572" s="503"/>
      <c r="F572" s="503"/>
      <c r="G572" s="503"/>
      <c r="H572" s="503"/>
      <c r="I572" s="503"/>
      <c r="J572" s="488"/>
    </row>
    <row r="573" spans="1:10" ht="16.5" hidden="1" customHeight="1">
      <c r="A573" s="518" t="s">
        <v>620</v>
      </c>
      <c r="B573" s="894" t="s">
        <v>609</v>
      </c>
      <c r="C573" s="894"/>
      <c r="D573" s="786"/>
      <c r="E573" s="787"/>
      <c r="F573" s="786"/>
      <c r="G573" s="787"/>
      <c r="H573" s="786"/>
      <c r="I573" s="787"/>
      <c r="J573" s="488"/>
    </row>
    <row r="574" spans="1:10" ht="28.5" hidden="1" customHeight="1">
      <c r="A574" s="518"/>
      <c r="B574" s="944"/>
      <c r="C574" s="813"/>
      <c r="D574" s="814" t="s">
        <v>7</v>
      </c>
      <c r="E574" s="815"/>
      <c r="F574" s="814" t="s">
        <v>610</v>
      </c>
      <c r="G574" s="815"/>
      <c r="H574" s="814" t="s">
        <v>595</v>
      </c>
      <c r="I574" s="815"/>
      <c r="J574" s="488"/>
    </row>
    <row r="575" spans="1:10" ht="56.25" hidden="1" customHeight="1">
      <c r="A575" s="491"/>
      <c r="B575" s="772" t="s">
        <v>611</v>
      </c>
      <c r="C575" s="772"/>
      <c r="D575" s="773"/>
      <c r="E575" s="773"/>
      <c r="F575" s="773"/>
      <c r="G575" s="773"/>
      <c r="H575" s="773"/>
      <c r="I575" s="773"/>
    </row>
    <row r="576" spans="1:10" ht="15.75" hidden="1" customHeight="1">
      <c r="A576" s="491"/>
      <c r="B576" s="819" t="s">
        <v>612</v>
      </c>
      <c r="C576" s="819"/>
      <c r="D576" s="816"/>
      <c r="E576" s="817"/>
      <c r="F576" s="816"/>
      <c r="G576" s="817"/>
      <c r="H576" s="816"/>
      <c r="I576" s="817"/>
      <c r="J576" s="488"/>
    </row>
    <row r="577" spans="1:10" ht="49.5" hidden="1" customHeight="1">
      <c r="A577" s="491"/>
      <c r="B577" s="772" t="s">
        <v>613</v>
      </c>
      <c r="C577" s="772"/>
      <c r="D577" s="773"/>
      <c r="E577" s="773"/>
      <c r="F577" s="773"/>
      <c r="G577" s="773"/>
      <c r="H577" s="773"/>
      <c r="I577" s="773"/>
      <c r="J577" s="488"/>
    </row>
    <row r="578" spans="1:10" ht="20.25" customHeight="1">
      <c r="A578" s="499"/>
      <c r="B578" s="496"/>
      <c r="C578" s="496"/>
      <c r="D578" s="524"/>
      <c r="E578" s="524"/>
      <c r="F578" s="524"/>
      <c r="G578" s="524"/>
      <c r="H578" s="524"/>
      <c r="I578" s="524"/>
      <c r="J578" s="488"/>
    </row>
    <row r="579" spans="1:10" ht="21" customHeight="1">
      <c r="A579" s="629" t="s">
        <v>614</v>
      </c>
      <c r="B579" s="940" t="s">
        <v>637</v>
      </c>
      <c r="C579" s="940"/>
      <c r="D579" s="940"/>
      <c r="E579" s="940"/>
      <c r="F579" s="940"/>
      <c r="G579" s="940"/>
      <c r="H579" s="940"/>
      <c r="I579" s="940"/>
      <c r="J579" s="488"/>
    </row>
    <row r="580" spans="1:10">
      <c r="A580" s="499"/>
      <c r="B580" s="499"/>
      <c r="C580" s="499"/>
      <c r="D580" s="499"/>
      <c r="E580" s="499"/>
      <c r="F580" s="499"/>
      <c r="G580" s="499"/>
      <c r="H580" s="499"/>
      <c r="I580" s="488"/>
      <c r="J580" s="488"/>
    </row>
    <row r="581" spans="1:10" ht="27.75" customHeight="1">
      <c r="A581" s="528" t="s">
        <v>330</v>
      </c>
      <c r="B581" s="932" t="s">
        <v>698</v>
      </c>
      <c r="C581" s="932"/>
      <c r="D581" s="932"/>
      <c r="E581" s="932"/>
      <c r="F581" s="932"/>
      <c r="G581" s="932"/>
      <c r="H581" s="932"/>
      <c r="I581" s="932"/>
      <c r="J581" s="488"/>
    </row>
    <row r="582" spans="1:10" ht="9.75" customHeight="1">
      <c r="A582" s="499"/>
      <c r="B582" s="499"/>
      <c r="C582" s="499"/>
      <c r="D582" s="499"/>
      <c r="E582" s="499"/>
      <c r="F582" s="499"/>
      <c r="G582" s="499"/>
      <c r="H582" s="499"/>
      <c r="I582" s="488"/>
    </row>
    <row r="583" spans="1:10" ht="75" customHeight="1">
      <c r="A583" s="583" t="s">
        <v>654</v>
      </c>
      <c r="B583" s="767" t="s">
        <v>699</v>
      </c>
      <c r="C583" s="932"/>
      <c r="D583" s="932"/>
      <c r="E583" s="932"/>
      <c r="F583" s="932"/>
      <c r="G583" s="932"/>
      <c r="H583" s="932"/>
      <c r="I583" s="932"/>
      <c r="J583" s="488"/>
    </row>
    <row r="584" spans="1:10" ht="9" customHeight="1">
      <c r="A584" s="499"/>
      <c r="B584" s="488"/>
      <c r="C584" s="488"/>
      <c r="D584" s="488"/>
      <c r="E584" s="488"/>
      <c r="F584" s="488"/>
      <c r="G584" s="488"/>
      <c r="H584" s="488"/>
      <c r="I584" s="488"/>
      <c r="J584" s="488"/>
    </row>
    <row r="585" spans="1:10" ht="33.75" customHeight="1">
      <c r="A585" s="591" t="s">
        <v>521</v>
      </c>
      <c r="B585" s="767" t="s">
        <v>638</v>
      </c>
      <c r="C585" s="932"/>
      <c r="D585" s="932"/>
      <c r="E585" s="932"/>
      <c r="F585" s="932"/>
      <c r="G585" s="932"/>
      <c r="H585" s="932"/>
      <c r="I585" s="932"/>
      <c r="J585" s="488"/>
    </row>
    <row r="586" spans="1:10">
      <c r="A586" s="591" t="s">
        <v>533</v>
      </c>
      <c r="B586" s="767" t="s">
        <v>655</v>
      </c>
      <c r="C586" s="932"/>
      <c r="D586" s="932"/>
      <c r="E586" s="932"/>
      <c r="F586" s="932"/>
      <c r="G586" s="932"/>
      <c r="H586" s="932"/>
      <c r="I586" s="932"/>
    </row>
    <row r="587" spans="1:10" ht="144" customHeight="1">
      <c r="A587" s="591" t="s">
        <v>534</v>
      </c>
      <c r="B587" s="767" t="s">
        <v>741</v>
      </c>
      <c r="C587" s="932"/>
      <c r="D587" s="932"/>
      <c r="E587" s="932"/>
      <c r="F587" s="932"/>
      <c r="G587" s="932"/>
      <c r="H587" s="932"/>
      <c r="I587" s="932"/>
    </row>
    <row r="588" spans="1:10" ht="42" customHeight="1">
      <c r="A588" s="608" t="s">
        <v>551</v>
      </c>
      <c r="B588" s="932" t="s">
        <v>700</v>
      </c>
      <c r="C588" s="932"/>
      <c r="D588" s="932"/>
      <c r="E588" s="932"/>
      <c r="F588" s="932"/>
      <c r="G588" s="932"/>
      <c r="H588" s="932"/>
      <c r="I588" s="932"/>
      <c r="J588" s="488"/>
    </row>
    <row r="589" spans="1:10">
      <c r="A589" s="608"/>
      <c r="B589" s="932" t="s">
        <v>742</v>
      </c>
      <c r="C589" s="932"/>
      <c r="D589" s="932"/>
      <c r="E589" s="932"/>
      <c r="F589" s="932"/>
      <c r="G589" s="932"/>
      <c r="H589" s="932"/>
      <c r="I589" s="932"/>
      <c r="J589" s="488"/>
    </row>
    <row r="590" spans="1:10">
      <c r="A590" s="608"/>
      <c r="B590" s="767"/>
      <c r="C590" s="932"/>
      <c r="D590" s="932"/>
      <c r="E590" s="932"/>
      <c r="F590" s="932"/>
      <c r="G590" s="932"/>
      <c r="H590" s="932"/>
      <c r="I590" s="932"/>
      <c r="J590" s="488"/>
    </row>
    <row r="591" spans="1:10" ht="42" hidden="1" customHeight="1">
      <c r="A591" s="608"/>
      <c r="B591" s="578"/>
      <c r="C591" s="578"/>
      <c r="D591" s="578"/>
      <c r="E591" s="578"/>
      <c r="F591" s="578"/>
      <c r="G591" s="578"/>
      <c r="H591" s="578"/>
      <c r="I591" s="578"/>
      <c r="J591" s="488"/>
    </row>
    <row r="592" spans="1:10" ht="14.45" hidden="1" customHeight="1">
      <c r="A592" s="499"/>
      <c r="B592" s="932"/>
      <c r="C592" s="932"/>
      <c r="D592" s="932"/>
      <c r="E592" s="932"/>
      <c r="F592" s="932"/>
      <c r="G592" s="932"/>
      <c r="H592" s="932"/>
      <c r="I592" s="932"/>
      <c r="J592" s="488"/>
    </row>
    <row r="593" spans="1:10" ht="19.5" hidden="1" customHeight="1">
      <c r="A593" s="608"/>
      <c r="B593" s="932" t="s">
        <v>639</v>
      </c>
      <c r="C593" s="932"/>
      <c r="D593" s="932"/>
      <c r="E593" s="932"/>
      <c r="F593" s="932"/>
      <c r="G593" s="932"/>
      <c r="H593" s="932"/>
      <c r="I593" s="932"/>
      <c r="J593" s="488"/>
    </row>
    <row r="594" spans="1:10" hidden="1">
      <c r="A594" s="499"/>
      <c r="B594" s="499"/>
      <c r="C594" s="499"/>
      <c r="D594" s="499"/>
      <c r="E594" s="499"/>
      <c r="F594" s="499"/>
      <c r="G594" s="499"/>
      <c r="H594" s="499"/>
      <c r="I594" s="488"/>
      <c r="J594" s="488"/>
    </row>
    <row r="595" spans="1:10" ht="40.15" hidden="1" customHeight="1">
      <c r="A595" s="608" t="s">
        <v>533</v>
      </c>
      <c r="B595" s="767" t="s">
        <v>640</v>
      </c>
      <c r="C595" s="932"/>
      <c r="D595" s="932"/>
      <c r="E595" s="932"/>
      <c r="F595" s="932"/>
      <c r="G595" s="932"/>
      <c r="H595" s="932"/>
      <c r="I595" s="932"/>
      <c r="J595" s="488"/>
    </row>
    <row r="596" spans="1:10" hidden="1">
      <c r="A596" s="499"/>
      <c r="B596" s="499"/>
      <c r="C596" s="499"/>
      <c r="D596" s="499"/>
      <c r="E596" s="499"/>
      <c r="F596" s="499"/>
      <c r="G596" s="499"/>
      <c r="H596" s="499"/>
      <c r="I596" s="488"/>
      <c r="J596" s="488"/>
    </row>
    <row r="597" spans="1:10" ht="90" hidden="1" customHeight="1">
      <c r="A597" s="608" t="s">
        <v>534</v>
      </c>
      <c r="B597" s="767" t="s">
        <v>641</v>
      </c>
      <c r="C597" s="932"/>
      <c r="D597" s="932"/>
      <c r="E597" s="932"/>
      <c r="F597" s="932"/>
      <c r="G597" s="932"/>
      <c r="H597" s="932"/>
      <c r="I597" s="932"/>
    </row>
    <row r="598" spans="1:10" hidden="1">
      <c r="A598" s="499"/>
      <c r="B598" s="488"/>
      <c r="C598" s="488"/>
      <c r="D598" s="488"/>
      <c r="E598" s="488"/>
      <c r="F598" s="488"/>
      <c r="G598" s="488"/>
      <c r="H598" s="488"/>
      <c r="I598" s="488"/>
      <c r="J598" s="488"/>
    </row>
    <row r="599" spans="1:10" ht="48" hidden="1" customHeight="1">
      <c r="A599" s="608" t="s">
        <v>535</v>
      </c>
      <c r="B599" s="932" t="s">
        <v>642</v>
      </c>
      <c r="C599" s="932"/>
      <c r="D599" s="932"/>
      <c r="E599" s="932"/>
      <c r="F599" s="932"/>
      <c r="G599" s="932"/>
      <c r="H599" s="932"/>
      <c r="I599" s="932"/>
      <c r="J599" s="488"/>
    </row>
    <row r="600" spans="1:10" ht="17.25" hidden="1" customHeight="1">
      <c r="A600" s="499"/>
      <c r="B600" s="488"/>
      <c r="C600" s="488"/>
      <c r="D600" s="488"/>
      <c r="E600" s="526"/>
      <c r="F600" s="488"/>
      <c r="G600" s="488"/>
      <c r="H600" s="488"/>
      <c r="I600" s="488"/>
      <c r="J600" s="488"/>
    </row>
    <row r="601" spans="1:10" ht="21" hidden="1" customHeight="1">
      <c r="A601" s="608" t="s">
        <v>536</v>
      </c>
      <c r="B601" s="932" t="s">
        <v>643</v>
      </c>
      <c r="C601" s="932"/>
      <c r="D601" s="932"/>
      <c r="E601" s="932"/>
      <c r="F601" s="932"/>
      <c r="G601" s="932"/>
      <c r="H601" s="932"/>
      <c r="I601" s="932"/>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887" t="s">
        <v>615</v>
      </c>
      <c r="C604" s="887"/>
      <c r="D604" s="887"/>
      <c r="E604" s="887"/>
      <c r="F604" s="887"/>
      <c r="G604" s="887"/>
      <c r="H604" s="887"/>
      <c r="I604" s="887"/>
    </row>
    <row r="605" spans="1:10">
      <c r="A605" s="528" t="s">
        <v>330</v>
      </c>
      <c r="B605" s="922" t="str">
        <f>"For  "&amp;F477</f>
        <v>For  0</v>
      </c>
      <c r="C605" s="922"/>
      <c r="D605" s="922"/>
      <c r="E605" s="922"/>
      <c r="F605" s="922"/>
      <c r="G605" s="922"/>
      <c r="H605" s="488"/>
      <c r="I605" s="488"/>
      <c r="J605" s="488"/>
    </row>
    <row r="606" spans="1:10">
      <c r="A606" s="499"/>
      <c r="B606" s="529" t="s">
        <v>502</v>
      </c>
      <c r="C606" s="921"/>
      <c r="D606" s="921"/>
      <c r="E606" s="921"/>
      <c r="F606" s="921"/>
      <c r="G606" s="921"/>
      <c r="H606" s="921"/>
      <c r="I606" s="921"/>
      <c r="J606" s="488"/>
    </row>
    <row r="607" spans="1:10">
      <c r="A607" s="499"/>
      <c r="B607" s="529" t="s">
        <v>503</v>
      </c>
      <c r="C607" s="921"/>
      <c r="D607" s="921"/>
      <c r="E607" s="921"/>
      <c r="F607" s="921"/>
      <c r="G607" s="921"/>
      <c r="H607" s="921"/>
      <c r="I607" s="921"/>
      <c r="J607" s="488"/>
    </row>
    <row r="608" spans="1:10">
      <c r="A608" s="499"/>
      <c r="B608" s="529" t="s">
        <v>521</v>
      </c>
      <c r="C608" s="923"/>
      <c r="D608" s="924"/>
      <c r="E608" s="924"/>
      <c r="F608" s="924"/>
      <c r="G608" s="924"/>
      <c r="H608" s="924"/>
      <c r="I608" s="925"/>
      <c r="J608" s="488"/>
    </row>
    <row r="609" spans="1:10">
      <c r="A609" s="499"/>
      <c r="B609" s="529" t="s">
        <v>522</v>
      </c>
      <c r="C609" s="921"/>
      <c r="D609" s="921"/>
      <c r="E609" s="921"/>
      <c r="F609" s="921"/>
      <c r="G609" s="921"/>
      <c r="H609" s="921"/>
      <c r="I609" s="921"/>
      <c r="J609" s="488"/>
    </row>
    <row r="610" spans="1:10">
      <c r="A610" s="499"/>
      <c r="B610" s="529" t="s">
        <v>525</v>
      </c>
      <c r="C610" s="921"/>
      <c r="D610" s="921"/>
      <c r="E610" s="921"/>
      <c r="F610" s="921"/>
      <c r="G610" s="921"/>
      <c r="H610" s="921"/>
      <c r="I610" s="921"/>
      <c r="J610" s="488"/>
    </row>
    <row r="611" spans="1:10">
      <c r="A611" s="499"/>
      <c r="B611" s="529" t="s">
        <v>527</v>
      </c>
      <c r="C611" s="921"/>
      <c r="D611" s="921"/>
      <c r="E611" s="921"/>
      <c r="F611" s="921"/>
      <c r="G611" s="921"/>
      <c r="H611" s="921"/>
      <c r="I611" s="921"/>
      <c r="J611" s="488"/>
    </row>
    <row r="612" spans="1:10">
      <c r="A612" s="499"/>
      <c r="B612" s="529" t="s">
        <v>616</v>
      </c>
      <c r="C612" s="921"/>
      <c r="D612" s="921"/>
      <c r="E612" s="921"/>
      <c r="F612" s="921"/>
      <c r="G612" s="921"/>
      <c r="H612" s="921"/>
      <c r="I612" s="921"/>
      <c r="J612" s="488"/>
    </row>
    <row r="613" spans="1:10">
      <c r="A613" s="499"/>
      <c r="B613" s="529" t="s">
        <v>617</v>
      </c>
      <c r="C613" s="921"/>
      <c r="D613" s="921"/>
      <c r="E613" s="921"/>
      <c r="F613" s="921"/>
      <c r="G613" s="921"/>
      <c r="H613" s="921"/>
      <c r="I613" s="921"/>
      <c r="J613" s="488"/>
    </row>
    <row r="614" spans="1:10">
      <c r="A614" s="499"/>
      <c r="B614" s="529" t="s">
        <v>618</v>
      </c>
      <c r="C614" s="921"/>
      <c r="D614" s="921"/>
      <c r="E614" s="921"/>
      <c r="F614" s="921"/>
      <c r="G614" s="921"/>
      <c r="H614" s="921"/>
      <c r="I614" s="921"/>
      <c r="J614" s="488"/>
    </row>
    <row r="615" spans="1:10">
      <c r="A615" s="499"/>
      <c r="B615" s="529" t="s">
        <v>619</v>
      </c>
      <c r="C615" s="921"/>
      <c r="D615" s="921"/>
      <c r="E615" s="921"/>
      <c r="F615" s="921"/>
      <c r="G615" s="921"/>
      <c r="H615" s="921"/>
      <c r="I615" s="921"/>
      <c r="J615" s="488"/>
    </row>
    <row r="616" spans="1:10">
      <c r="A616" s="499"/>
      <c r="B616" s="488"/>
      <c r="C616" s="488"/>
      <c r="D616" s="488"/>
      <c r="E616" s="488"/>
      <c r="F616" s="488"/>
      <c r="G616" s="488"/>
      <c r="H616" s="488"/>
      <c r="I616" s="488"/>
      <c r="J616" s="488"/>
    </row>
    <row r="617" spans="1:10">
      <c r="A617" s="528" t="s">
        <v>551</v>
      </c>
      <c r="B617" s="922" t="str">
        <f>"For  "&amp;F526</f>
        <v>For  0</v>
      </c>
      <c r="C617" s="922"/>
      <c r="D617" s="922"/>
      <c r="E617" s="922"/>
      <c r="F617" s="922"/>
      <c r="G617" s="922"/>
      <c r="H617" s="488"/>
      <c r="I617" s="488"/>
      <c r="J617" s="488"/>
    </row>
    <row r="618" spans="1:10">
      <c r="A618" s="499"/>
      <c r="B618" s="529" t="s">
        <v>502</v>
      </c>
      <c r="C618" s="921"/>
      <c r="D618" s="921"/>
      <c r="E618" s="921"/>
      <c r="F618" s="921"/>
      <c r="G618" s="921"/>
      <c r="H618" s="921"/>
      <c r="I618" s="921"/>
      <c r="J618" s="488"/>
    </row>
    <row r="619" spans="1:10">
      <c r="A619" s="499"/>
      <c r="B619" s="529" t="s">
        <v>503</v>
      </c>
      <c r="C619" s="921"/>
      <c r="D619" s="921"/>
      <c r="E619" s="921"/>
      <c r="F619" s="921"/>
      <c r="G619" s="921"/>
      <c r="H619" s="921"/>
      <c r="I619" s="921"/>
      <c r="J619" s="488"/>
    </row>
    <row r="620" spans="1:10">
      <c r="A620" s="499"/>
      <c r="B620" s="529" t="s">
        <v>521</v>
      </c>
      <c r="C620" s="923"/>
      <c r="D620" s="924"/>
      <c r="E620" s="924"/>
      <c r="F620" s="924"/>
      <c r="G620" s="924"/>
      <c r="H620" s="924"/>
      <c r="I620" s="925"/>
      <c r="J620" s="488"/>
    </row>
    <row r="621" spans="1:10">
      <c r="A621" s="499"/>
      <c r="B621" s="529" t="s">
        <v>522</v>
      </c>
      <c r="C621" s="921"/>
      <c r="D621" s="921"/>
      <c r="E621" s="921"/>
      <c r="F621" s="921"/>
      <c r="G621" s="921"/>
      <c r="H621" s="921"/>
      <c r="I621" s="921"/>
      <c r="J621" s="488"/>
    </row>
    <row r="622" spans="1:10">
      <c r="A622" s="499"/>
      <c r="B622" s="529" t="s">
        <v>525</v>
      </c>
      <c r="C622" s="921"/>
      <c r="D622" s="921"/>
      <c r="E622" s="921"/>
      <c r="F622" s="921"/>
      <c r="G622" s="921"/>
      <c r="H622" s="921"/>
      <c r="I622" s="921"/>
      <c r="J622" s="488"/>
    </row>
    <row r="623" spans="1:10">
      <c r="A623" s="499"/>
      <c r="B623" s="529" t="s">
        <v>527</v>
      </c>
      <c r="C623" s="921"/>
      <c r="D623" s="921"/>
      <c r="E623" s="921"/>
      <c r="F623" s="921"/>
      <c r="G623" s="921"/>
      <c r="H623" s="921"/>
      <c r="I623" s="921"/>
      <c r="J623" s="488"/>
    </row>
    <row r="624" spans="1:10">
      <c r="A624" s="499"/>
      <c r="B624" s="529" t="s">
        <v>616</v>
      </c>
      <c r="C624" s="921"/>
      <c r="D624" s="921"/>
      <c r="E624" s="921"/>
      <c r="F624" s="921"/>
      <c r="G624" s="921"/>
      <c r="H624" s="921"/>
      <c r="I624" s="921"/>
      <c r="J624" s="488"/>
    </row>
    <row r="625" spans="1:10">
      <c r="A625" s="499"/>
      <c r="B625" s="529" t="s">
        <v>617</v>
      </c>
      <c r="C625" s="921"/>
      <c r="D625" s="921"/>
      <c r="E625" s="921"/>
      <c r="F625" s="921"/>
      <c r="G625" s="921"/>
      <c r="H625" s="921"/>
      <c r="I625" s="921"/>
      <c r="J625" s="488"/>
    </row>
    <row r="626" spans="1:10">
      <c r="A626" s="499"/>
      <c r="B626" s="529" t="s">
        <v>618</v>
      </c>
      <c r="C626" s="921"/>
      <c r="D626" s="921"/>
      <c r="E626" s="921"/>
      <c r="F626" s="921"/>
      <c r="G626" s="921"/>
      <c r="H626" s="921"/>
      <c r="I626" s="921"/>
      <c r="J626" s="488"/>
    </row>
    <row r="627" spans="1:10">
      <c r="A627" s="499"/>
      <c r="B627" s="529" t="s">
        <v>619</v>
      </c>
      <c r="C627" s="921"/>
      <c r="D627" s="921"/>
      <c r="E627" s="921"/>
      <c r="F627" s="921"/>
      <c r="G627" s="921"/>
      <c r="H627" s="921"/>
      <c r="I627" s="921"/>
      <c r="J627" s="488"/>
    </row>
    <row r="628" spans="1:10">
      <c r="A628" s="499"/>
      <c r="B628" s="530"/>
      <c r="C628" s="531"/>
      <c r="D628" s="531"/>
      <c r="E628" s="531"/>
      <c r="F628" s="531"/>
      <c r="G628" s="531"/>
      <c r="H628" s="531"/>
      <c r="I628" s="531"/>
      <c r="J628" s="488"/>
    </row>
    <row r="629" spans="1:10">
      <c r="A629" s="528" t="s">
        <v>620</v>
      </c>
      <c r="B629" s="922" t="str">
        <f>"For  "&amp;F558</f>
        <v xml:space="preserve">For  </v>
      </c>
      <c r="C629" s="922"/>
      <c r="D629" s="922"/>
      <c r="E629" s="922"/>
      <c r="F629" s="922"/>
      <c r="G629" s="922"/>
      <c r="H629" s="488"/>
      <c r="I629" s="488"/>
      <c r="J629" s="488"/>
    </row>
    <row r="630" spans="1:10">
      <c r="A630" s="499"/>
      <c r="B630" s="529" t="s">
        <v>502</v>
      </c>
      <c r="C630" s="921"/>
      <c r="D630" s="921"/>
      <c r="E630" s="921"/>
      <c r="F630" s="921"/>
      <c r="G630" s="921"/>
      <c r="H630" s="921"/>
      <c r="I630" s="921"/>
      <c r="J630" s="488"/>
    </row>
    <row r="631" spans="1:10">
      <c r="A631" s="499"/>
      <c r="B631" s="529" t="s">
        <v>503</v>
      </c>
      <c r="C631" s="921"/>
      <c r="D631" s="921"/>
      <c r="E631" s="921"/>
      <c r="F631" s="921"/>
      <c r="G631" s="921"/>
      <c r="H631" s="921"/>
      <c r="I631" s="921"/>
      <c r="J631" s="488"/>
    </row>
    <row r="632" spans="1:10">
      <c r="A632" s="499"/>
      <c r="B632" s="529" t="s">
        <v>521</v>
      </c>
      <c r="C632" s="923"/>
      <c r="D632" s="924"/>
      <c r="E632" s="924"/>
      <c r="F632" s="924"/>
      <c r="G632" s="924"/>
      <c r="H632" s="924"/>
      <c r="I632" s="925"/>
      <c r="J632" s="488"/>
    </row>
    <row r="633" spans="1:10">
      <c r="A633" s="499"/>
      <c r="B633" s="529" t="s">
        <v>522</v>
      </c>
      <c r="C633" s="921"/>
      <c r="D633" s="921"/>
      <c r="E633" s="921"/>
      <c r="F633" s="921"/>
      <c r="G633" s="921"/>
      <c r="H633" s="921"/>
      <c r="I633" s="921"/>
      <c r="J633" s="488"/>
    </row>
    <row r="634" spans="1:10">
      <c r="A634" s="499"/>
      <c r="B634" s="529" t="s">
        <v>525</v>
      </c>
      <c r="C634" s="921"/>
      <c r="D634" s="921"/>
      <c r="E634" s="921"/>
      <c r="F634" s="921"/>
      <c r="G634" s="921"/>
      <c r="H634" s="921"/>
      <c r="I634" s="921"/>
      <c r="J634" s="488"/>
    </row>
    <row r="635" spans="1:10">
      <c r="A635" s="499"/>
      <c r="B635" s="529" t="s">
        <v>527</v>
      </c>
      <c r="C635" s="921"/>
      <c r="D635" s="921"/>
      <c r="E635" s="921"/>
      <c r="F635" s="921"/>
      <c r="G635" s="921"/>
      <c r="H635" s="921"/>
      <c r="I635" s="921"/>
      <c r="J635" s="488"/>
    </row>
    <row r="636" spans="1:10">
      <c r="A636" s="499"/>
      <c r="B636" s="529" t="s">
        <v>616</v>
      </c>
      <c r="C636" s="921"/>
      <c r="D636" s="921"/>
      <c r="E636" s="921"/>
      <c r="F636" s="921"/>
      <c r="G636" s="921"/>
      <c r="H636" s="921"/>
      <c r="I636" s="921"/>
      <c r="J636" s="488"/>
    </row>
    <row r="637" spans="1:10">
      <c r="A637" s="499"/>
      <c r="B637" s="529" t="s">
        <v>617</v>
      </c>
      <c r="C637" s="921"/>
      <c r="D637" s="921"/>
      <c r="E637" s="921"/>
      <c r="F637" s="921"/>
      <c r="G637" s="921"/>
      <c r="H637" s="921"/>
      <c r="I637" s="921"/>
      <c r="J637" s="488"/>
    </row>
    <row r="638" spans="1:10">
      <c r="A638" s="499"/>
      <c r="B638" s="529" t="s">
        <v>618</v>
      </c>
      <c r="C638" s="921"/>
      <c r="D638" s="921"/>
      <c r="E638" s="921"/>
      <c r="F638" s="921"/>
      <c r="G638" s="921"/>
      <c r="H638" s="921"/>
      <c r="I638" s="921"/>
      <c r="J638" s="488"/>
    </row>
    <row r="639" spans="1:10">
      <c r="A639" s="499"/>
      <c r="B639" s="529" t="s">
        <v>619</v>
      </c>
      <c r="C639" s="921"/>
      <c r="D639" s="921"/>
      <c r="E639" s="921"/>
      <c r="F639" s="921"/>
      <c r="G639" s="921"/>
      <c r="H639" s="921"/>
      <c r="I639" s="921"/>
      <c r="J639" s="488"/>
    </row>
    <row r="640" spans="1:10">
      <c r="A640" s="499"/>
      <c r="B640" s="530"/>
      <c r="C640" s="531"/>
      <c r="D640" s="531"/>
      <c r="E640" s="531"/>
      <c r="F640" s="531"/>
      <c r="G640" s="531"/>
      <c r="H640" s="531"/>
      <c r="I640" s="531"/>
      <c r="J640" s="488"/>
    </row>
    <row r="641" spans="1:13" ht="24" customHeight="1">
      <c r="A641" s="629" t="s">
        <v>621</v>
      </c>
      <c r="B641" s="887" t="s">
        <v>622</v>
      </c>
      <c r="C641" s="887"/>
      <c r="D641" s="887"/>
      <c r="E641" s="887"/>
      <c r="F641" s="887"/>
      <c r="G641" s="887"/>
      <c r="H641" s="887"/>
      <c r="I641" s="887"/>
      <c r="J641" s="488"/>
    </row>
    <row r="642" spans="1:13" ht="36" customHeight="1">
      <c r="A642" s="499">
        <v>5.0999999999999996</v>
      </c>
      <c r="B642" s="767" t="s">
        <v>623</v>
      </c>
      <c r="C642" s="767"/>
      <c r="D642" s="767"/>
      <c r="E642" s="767"/>
      <c r="F642" s="767"/>
      <c r="G642" s="767"/>
      <c r="H642" s="767"/>
      <c r="I642" s="767"/>
    </row>
    <row r="643" spans="1:13" ht="98.25" customHeight="1">
      <c r="A643" s="499"/>
      <c r="B643" s="525" t="s">
        <v>624</v>
      </c>
      <c r="C643" s="767" t="s">
        <v>625</v>
      </c>
      <c r="D643" s="767"/>
      <c r="E643" s="767"/>
      <c r="F643" s="767"/>
      <c r="G643" s="767"/>
      <c r="H643" s="767"/>
      <c r="I643" s="767"/>
      <c r="J643" s="532"/>
    </row>
    <row r="644" spans="1:13">
      <c r="A644" s="499"/>
      <c r="B644" s="533"/>
      <c r="C644" s="488"/>
      <c r="D644" s="488"/>
      <c r="E644" s="488"/>
      <c r="F644" s="488"/>
      <c r="G644" s="488"/>
      <c r="H644" s="488"/>
      <c r="I644" s="488"/>
      <c r="J644" s="488"/>
    </row>
    <row r="645" spans="1:13" ht="64.5" customHeight="1">
      <c r="A645" s="499"/>
      <c r="B645" s="525" t="s">
        <v>626</v>
      </c>
      <c r="C645" s="767" t="s">
        <v>627</v>
      </c>
      <c r="D645" s="767"/>
      <c r="E645" s="767"/>
      <c r="F645" s="767"/>
      <c r="G645" s="767"/>
      <c r="H645" s="767"/>
      <c r="I645" s="767"/>
      <c r="J645" s="488"/>
    </row>
    <row r="646" spans="1:13">
      <c r="A646" s="499"/>
      <c r="B646" s="488"/>
      <c r="C646" s="488"/>
      <c r="D646" s="488"/>
      <c r="E646" s="488"/>
      <c r="F646" s="488"/>
      <c r="G646" s="488"/>
      <c r="H646" s="488"/>
      <c r="I646" s="488"/>
      <c r="J646" s="488"/>
    </row>
    <row r="647" spans="1:13" ht="36.75" customHeight="1">
      <c r="A647" s="499">
        <v>5.2</v>
      </c>
      <c r="B647" s="906" t="s">
        <v>628</v>
      </c>
      <c r="C647" s="906"/>
      <c r="D647" s="906"/>
      <c r="E647" s="906"/>
      <c r="F647" s="906"/>
      <c r="G647" s="906"/>
      <c r="H647" s="906"/>
      <c r="I647" s="906"/>
    </row>
    <row r="648" spans="1:13">
      <c r="A648" s="499"/>
      <c r="B648" s="488"/>
      <c r="C648" s="488"/>
      <c r="D648" s="488"/>
      <c r="E648" s="488"/>
      <c r="F648" s="488"/>
      <c r="G648" s="488"/>
      <c r="H648" s="488"/>
      <c r="I648" s="488"/>
      <c r="J648" s="488"/>
    </row>
    <row r="649" spans="1:13" ht="24" customHeight="1">
      <c r="A649" s="623"/>
      <c r="B649" s="933" t="s">
        <v>629</v>
      </c>
      <c r="C649" s="933"/>
      <c r="D649" s="933"/>
      <c r="E649" s="933"/>
      <c r="F649" s="933"/>
      <c r="G649" s="933"/>
      <c r="H649" s="933"/>
      <c r="I649" s="933"/>
      <c r="J649" s="488"/>
    </row>
    <row r="650" spans="1:13" ht="32.25" customHeight="1">
      <c r="A650" s="600"/>
      <c r="B650" s="934"/>
      <c r="C650" s="935"/>
      <c r="D650" s="904" t="str">
        <f>"For  " &amp;F477</f>
        <v>For  0</v>
      </c>
      <c r="E650" s="905"/>
      <c r="F650" s="904" t="str">
        <f>"For  " &amp;F526</f>
        <v>For  0</v>
      </c>
      <c r="G650" s="905"/>
      <c r="H650" s="904" t="str">
        <f>"For  " &amp;F558</f>
        <v xml:space="preserve">For  </v>
      </c>
      <c r="I650" s="905"/>
      <c r="J650" s="488"/>
    </row>
    <row r="651" spans="1:13" ht="36" customHeight="1">
      <c r="A651" s="534" t="s">
        <v>330</v>
      </c>
      <c r="B651" s="798" t="s">
        <v>630</v>
      </c>
      <c r="C651" s="798"/>
      <c r="D651" s="936" t="s">
        <v>631</v>
      </c>
      <c r="E651" s="937"/>
      <c r="F651" s="938" t="s">
        <v>631</v>
      </c>
      <c r="G651" s="939"/>
      <c r="H651" s="938" t="s">
        <v>631</v>
      </c>
      <c r="I651" s="939"/>
      <c r="J651" s="488"/>
    </row>
    <row r="652" spans="1:13" ht="21" customHeight="1">
      <c r="A652" s="630"/>
      <c r="B652" s="898" t="s">
        <v>632</v>
      </c>
      <c r="C652" s="899"/>
      <c r="D652" s="900"/>
      <c r="E652" s="901"/>
      <c r="F652" s="902"/>
      <c r="G652" s="903"/>
      <c r="H652" s="902"/>
      <c r="I652" s="903"/>
      <c r="J652" s="535"/>
      <c r="K652" s="536"/>
      <c r="L652" s="535"/>
    </row>
    <row r="653" spans="1:13" ht="23.25" customHeight="1">
      <c r="A653" s="630"/>
      <c r="B653" s="898" t="s">
        <v>633</v>
      </c>
      <c r="C653" s="899"/>
      <c r="D653" s="900"/>
      <c r="E653" s="901"/>
      <c r="F653" s="902"/>
      <c r="G653" s="903"/>
      <c r="H653" s="902"/>
      <c r="I653" s="903"/>
      <c r="J653" s="537"/>
      <c r="K653" s="538"/>
      <c r="L653" s="537"/>
    </row>
    <row r="654" spans="1:13" ht="21.75" customHeight="1">
      <c r="A654" s="630"/>
      <c r="B654" s="898" t="s">
        <v>634</v>
      </c>
      <c r="C654" s="899"/>
      <c r="D654" s="900"/>
      <c r="E654" s="901"/>
      <c r="F654" s="902"/>
      <c r="G654" s="903"/>
      <c r="H654" s="902"/>
      <c r="I654" s="903"/>
      <c r="J654" s="535"/>
      <c r="K654" s="536"/>
      <c r="L654" s="535"/>
      <c r="M654" s="486"/>
    </row>
    <row r="655" spans="1:13" ht="20.25" customHeight="1">
      <c r="A655" s="630"/>
      <c r="B655" s="898" t="s">
        <v>635</v>
      </c>
      <c r="C655" s="899"/>
      <c r="D655" s="900"/>
      <c r="E655" s="901"/>
      <c r="F655" s="902"/>
      <c r="G655" s="903"/>
      <c r="H655" s="902"/>
      <c r="I655" s="903"/>
      <c r="J655" s="535"/>
      <c r="K655" s="536"/>
      <c r="L655" s="535"/>
      <c r="M655" s="486"/>
    </row>
    <row r="656" spans="1:13" ht="21.75" customHeight="1">
      <c r="A656" s="630"/>
      <c r="B656" s="928" t="s">
        <v>636</v>
      </c>
      <c r="C656" s="929"/>
      <c r="D656" s="783"/>
      <c r="E656" s="785"/>
      <c r="F656" s="930"/>
      <c r="G656" s="931"/>
      <c r="H656" s="930"/>
      <c r="I656" s="931"/>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340</v>
      </c>
      <c r="C660" s="926" t="str">
        <f>'Attach 3 (JV)'!B15</f>
        <v>--2023</v>
      </c>
      <c r="D660" s="926"/>
      <c r="F660" s="539" t="s">
        <v>343</v>
      </c>
      <c r="G660" s="927" t="str">
        <f>'Attach 3 (JV)'!F15</f>
        <v/>
      </c>
      <c r="H660" s="927"/>
      <c r="I660" s="927"/>
    </row>
    <row r="661" spans="1:10">
      <c r="B661" s="484" t="s">
        <v>26</v>
      </c>
      <c r="C661" s="926" t="str">
        <f>'Attach 3 (JV)'!B16</f>
        <v/>
      </c>
      <c r="D661" s="926"/>
      <c r="F661" s="539" t="s">
        <v>344</v>
      </c>
      <c r="G661" s="927" t="str">
        <f>'Attach 3 (JV)'!F16</f>
        <v/>
      </c>
      <c r="H661" s="927"/>
      <c r="I661" s="927"/>
    </row>
  </sheetData>
  <sheetProtection password="EE0B" sheet="1" selectLockedCells="1"/>
  <customSheetViews>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A43:A45"/>
    <mergeCell ref="B43:C45"/>
    <mergeCell ref="D43:E43"/>
    <mergeCell ref="F43:G43"/>
    <mergeCell ref="H43:I43"/>
    <mergeCell ref="D44:E44"/>
    <mergeCell ref="F44:G44"/>
    <mergeCell ref="H44:I44"/>
    <mergeCell ref="D45:E45"/>
    <mergeCell ref="F45:G45"/>
    <mergeCell ref="H45:I45"/>
    <mergeCell ref="B56:I56"/>
    <mergeCell ref="B58:I58"/>
    <mergeCell ref="D53:E53"/>
    <mergeCell ref="F53:G53"/>
    <mergeCell ref="H53:I53"/>
    <mergeCell ref="D54:E54"/>
    <mergeCell ref="F54:G54"/>
    <mergeCell ref="H54:I54"/>
    <mergeCell ref="D52:E52"/>
    <mergeCell ref="F52:G52"/>
    <mergeCell ref="H52:I52"/>
    <mergeCell ref="B51:C51"/>
    <mergeCell ref="D51:E51"/>
    <mergeCell ref="F51:G51"/>
    <mergeCell ref="H51:I51"/>
    <mergeCell ref="H50:I50"/>
    <mergeCell ref="B47:C47"/>
    <mergeCell ref="D47:E47"/>
    <mergeCell ref="F47:G47"/>
    <mergeCell ref="H47:I47"/>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F525:I525"/>
    <mergeCell ref="F524:I524"/>
    <mergeCell ref="F532:I532"/>
    <mergeCell ref="F530:I530"/>
    <mergeCell ref="B526:E526"/>
    <mergeCell ref="F526:I526"/>
    <mergeCell ref="B527:I527"/>
    <mergeCell ref="D528:E528"/>
    <mergeCell ref="F528:I529"/>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F555:I555"/>
    <mergeCell ref="D557:E557"/>
    <mergeCell ref="B557:C557"/>
    <mergeCell ref="F557:I557"/>
    <mergeCell ref="B558:C558"/>
    <mergeCell ref="B555:C555"/>
    <mergeCell ref="D555:E555"/>
    <mergeCell ref="B551:C551"/>
    <mergeCell ref="D551:E551"/>
    <mergeCell ref="B552:E552"/>
    <mergeCell ref="B553:C553"/>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H576:I576"/>
    <mergeCell ref="B577:C577"/>
    <mergeCell ref="D577:E577"/>
    <mergeCell ref="F577:G577"/>
    <mergeCell ref="H577:I577"/>
    <mergeCell ref="F576:G576"/>
    <mergeCell ref="B586:I586"/>
    <mergeCell ref="B587:I587"/>
    <mergeCell ref="B588:I588"/>
    <mergeCell ref="B593:I593"/>
    <mergeCell ref="B592:I592"/>
    <mergeCell ref="B590:I590"/>
    <mergeCell ref="B589:I589"/>
    <mergeCell ref="B579:I579"/>
    <mergeCell ref="B581:I581"/>
    <mergeCell ref="B583:I583"/>
    <mergeCell ref="B585:I585"/>
    <mergeCell ref="B604:I604"/>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C627:I627"/>
    <mergeCell ref="B629:G629"/>
    <mergeCell ref="C636:I636"/>
    <mergeCell ref="C630:I630"/>
    <mergeCell ref="C631:I631"/>
    <mergeCell ref="C632:I632"/>
    <mergeCell ref="C633:I633"/>
    <mergeCell ref="B641:I641"/>
    <mergeCell ref="B642:I642"/>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378:E378"/>
    <mergeCell ref="B379:E379"/>
    <mergeCell ref="B380:E380"/>
    <mergeCell ref="B388:E388"/>
    <mergeCell ref="H380:I380"/>
    <mergeCell ref="F380:G380"/>
    <mergeCell ref="F381:G381"/>
    <mergeCell ref="H381:I381"/>
    <mergeCell ref="F382:G382"/>
    <mergeCell ref="H382:I382"/>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H420:I420"/>
    <mergeCell ref="B421:E421"/>
    <mergeCell ref="F421:G421"/>
    <mergeCell ref="H421:I421"/>
    <mergeCell ref="B422:E422"/>
    <mergeCell ref="F422:G422"/>
    <mergeCell ref="H422:I422"/>
    <mergeCell ref="B420:E420"/>
    <mergeCell ref="F420:G420"/>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s>
  <conditionalFormatting sqref="A19">
    <cfRule type="expression" dxfId="48" priority="36" stopIfTrue="1">
      <formula>$N$18="Sole Bidder"</formula>
    </cfRule>
    <cfRule type="expression" dxfId="47" priority="37" stopIfTrue="1">
      <formula>$N$18=1</formula>
    </cfRule>
  </conditionalFormatting>
  <conditionalFormatting sqref="A483:F485 F486:F490">
    <cfRule type="expression" dxfId="46" priority="18" stopIfTrue="1">
      <formula>#REF!="No"</formula>
    </cfRule>
  </conditionalFormatting>
  <conditionalFormatting sqref="A496:F496 C497:F497 A498:F498 F499:F504 A497">
    <cfRule type="expression" dxfId="45" priority="63" stopIfTrue="1">
      <formula>#REF!="No"</formula>
    </cfRule>
  </conditionalFormatting>
  <conditionalFormatting sqref="A553:F553 F554:F558">
    <cfRule type="expression" dxfId="44" priority="14" stopIfTrue="1">
      <formula>#REF!="No"</formula>
    </cfRule>
  </conditionalFormatting>
  <conditionalFormatting sqref="A20:I21">
    <cfRule type="expression" dxfId="43" priority="33" stopIfTrue="1">
      <formula>$N$20=2</formula>
    </cfRule>
  </conditionalFormatting>
  <conditionalFormatting sqref="A22:I22">
    <cfRule type="expression" dxfId="42" priority="34" stopIfTrue="1">
      <formula>AND($N$20=2,$N$21="2 or more")</formula>
    </cfRule>
  </conditionalFormatting>
  <conditionalFormatting sqref="A24:I24 A32:I33 F492 D492:E493 F494 F496:F504 G499:G504 F500:G504 F506:I506 F509:F512 G510:I510 F578:I578 D650:E650">
    <cfRule type="expression" dxfId="41" priority="44" stopIfTrue="1">
      <formula>$N$18="Sole Bidder"</formula>
    </cfRule>
  </conditionalFormatting>
  <conditionalFormatting sqref="A34:I34">
    <cfRule type="expression" dxfId="40" priority="31" stopIfTrue="1">
      <formula>$N$20&lt;2</formula>
    </cfRule>
  </conditionalFormatting>
  <conditionalFormatting sqref="A513:I516 A517:E517 H517:I517 A518:C518 A519 C519 A520:C525 F525:I525">
    <cfRule type="expression" dxfId="39" priority="8">
      <formula>"N20=1"</formula>
    </cfRule>
  </conditionalFormatting>
  <conditionalFormatting sqref="A617:I627">
    <cfRule type="expression" dxfId="38" priority="27" stopIfTrue="1">
      <formula>$N$475&lt;2</formula>
    </cfRule>
  </conditionalFormatting>
  <conditionalFormatting sqref="A629:I639 F650:I656">
    <cfRule type="expression" dxfId="37" priority="25" stopIfTrue="1">
      <formula>$N$475&lt;2</formula>
    </cfRule>
  </conditionalFormatting>
  <conditionalFormatting sqref="A629:I639 H650:I656">
    <cfRule type="expression" dxfId="36" priority="26" stopIfTrue="1">
      <formula>$N$476=1</formula>
    </cfRule>
  </conditionalFormatting>
  <conditionalFormatting sqref="B497">
    <cfRule type="expression" dxfId="35" priority="6" stopIfTrue="1">
      <formula>#REF!="No"</formula>
    </cfRule>
  </conditionalFormatting>
  <conditionalFormatting sqref="B519">
    <cfRule type="expression" dxfId="34" priority="5" stopIfTrue="1">
      <formula>#REF!="No"</formula>
    </cfRule>
  </conditionalFormatting>
  <conditionalFormatting sqref="B533">
    <cfRule type="expression" dxfId="33" priority="4" stopIfTrue="1">
      <formula>#REF!="No"</formula>
    </cfRule>
  </conditionalFormatting>
  <conditionalFormatting sqref="B579:B586 C579:I588 A579:A604 B587:I587 B588 A628:I628 A640:I640 A641">
    <cfRule type="expression" dxfId="32" priority="43" stopIfTrue="1">
      <formula>$N$18="Sole Bidder"</formula>
    </cfRule>
  </conditionalFormatting>
  <conditionalFormatting sqref="B512:E512">
    <cfRule type="expression" dxfId="31" priority="7" stopIfTrue="1">
      <formula>$N$475&lt;2</formula>
    </cfRule>
  </conditionalFormatting>
  <conditionalFormatting sqref="B18:G18">
    <cfRule type="expression" dxfId="30" priority="32" stopIfTrue="1">
      <formula>$N$20=2</formula>
    </cfRule>
  </conditionalFormatting>
  <conditionalFormatting sqref="B19:I19">
    <cfRule type="expression" dxfId="29" priority="35" stopIfTrue="1">
      <formula>$N$20&lt;2</formula>
    </cfRule>
  </conditionalFormatting>
  <conditionalFormatting sqref="B589:I604">
    <cfRule type="expression" dxfId="28" priority="1" stopIfTrue="1">
      <formula>$N$18="Sole Bidder"</formula>
    </cfRule>
  </conditionalFormatting>
  <conditionalFormatting sqref="F479 D479:E480 F481 F483:F486 G486 F487:G490">
    <cfRule type="expression" dxfId="27" priority="17" stopIfTrue="1">
      <formula>$N$18="Sole Bidder"</formula>
    </cfRule>
  </conditionalFormatting>
  <conditionalFormatting sqref="F549 D549:E550 F551 F553:F554 G554 F555:G558">
    <cfRule type="expression" dxfId="26" priority="13" stopIfTrue="1">
      <formula>$N$18="Sole Bidder"</formula>
    </cfRule>
  </conditionalFormatting>
  <conditionalFormatting sqref="F42:G45">
    <cfRule type="expression" dxfId="25" priority="41" stopIfTrue="1">
      <formula>$N$20=2</formula>
    </cfRule>
  </conditionalFormatting>
  <conditionalFormatting sqref="F46:G54">
    <cfRule type="expression" dxfId="24" priority="39" stopIfTrue="1">
      <formula>$N$20=2</formula>
    </cfRule>
  </conditionalFormatting>
  <conditionalFormatting sqref="G526:I527 F526:F528 A526:E532 F530:F547 A533 C533:E533 A534:E547 G536:G547 F537:G540 H541:I547">
    <cfRule type="expression" dxfId="23" priority="30" stopIfTrue="1">
      <formula>$N$475&lt;2</formula>
    </cfRule>
  </conditionalFormatting>
  <conditionalFormatting sqref="G559:I559 F559:F560 A559:E577 F562:F577 G566:G577 F567:G570 H571:I577">
    <cfRule type="expression" dxfId="22" priority="28" stopIfTrue="1">
      <formula>$N$475&lt;2</formula>
    </cfRule>
    <cfRule type="expression" dxfId="21" priority="29" stopIfTrue="1">
      <formula>$N$476=1</formula>
    </cfRule>
  </conditionalFormatting>
  <conditionalFormatting sqref="H42:I45">
    <cfRule type="expression" dxfId="20" priority="40" stopIfTrue="1">
      <formula>AND($N$20=2,$N$21="2 or more")</formula>
    </cfRule>
  </conditionalFormatting>
  <conditionalFormatting sqref="H46:I54">
    <cfRule type="expression" dxfId="19"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5006005720</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3" t="str">
        <f>Cover!$B$2</f>
        <v>Conducting 2 nos. One day certificate Safety Training Program in NR3 Sub-stations &amp; TLM Offices for Contract Workers</v>
      </c>
      <c r="B3" s="743"/>
      <c r="C3" s="743"/>
      <c r="D3" s="743"/>
      <c r="E3" s="743"/>
      <c r="F3" s="743"/>
      <c r="G3" s="743"/>
      <c r="H3" s="163"/>
      <c r="I3" s="177"/>
      <c r="J3" s="108"/>
      <c r="K3" s="59"/>
      <c r="L3" s="59" t="s">
        <v>491</v>
      </c>
      <c r="M3" s="59"/>
      <c r="N3" s="59">
        <f>IF(ISERROR(#REF!/(#REF!+#REF!+#REF!)),0,#REF!/(#REF! +#REF!+#REF!))</f>
        <v>0</v>
      </c>
      <c r="O3" s="59"/>
      <c r="P3" s="61"/>
      <c r="Q3" s="62"/>
      <c r="R3" s="62"/>
      <c r="S3" s="62"/>
      <c r="T3" s="59"/>
      <c r="U3" s="61"/>
      <c r="V3" s="59"/>
      <c r="W3" s="59"/>
      <c r="X3" s="1048"/>
      <c r="Y3" s="1048"/>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492</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510</v>
      </c>
      <c r="G5" s="1"/>
      <c r="H5" s="63"/>
      <c r="L5" s="133" t="s">
        <v>494</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9" t="str">
        <f>'Attach 3 (JV)'!A6</f>
        <v/>
      </c>
      <c r="B6" s="1049"/>
      <c r="C6" s="1049"/>
      <c r="D6" s="1049"/>
      <c r="E6" s="1049"/>
      <c r="F6" s="169" t="str">
        <f>'Attach 3 (JV)'!F6</f>
        <v>Contracts &amp; Materials Deptt</v>
      </c>
      <c r="G6" s="1"/>
      <c r="H6" s="63"/>
      <c r="L6" s="133" t="s">
        <v>493</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511</v>
      </c>
      <c r="B7" s="1050" t="str">
        <f>IF('Attach 3 (JV)'!B7=0, "", 'Attach 3 (JV)'!B7)</f>
        <v/>
      </c>
      <c r="C7" s="1050"/>
      <c r="D7" s="1050"/>
      <c r="E7" s="1050"/>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513</v>
      </c>
      <c r="B8" s="1050" t="str">
        <f>IF('Attach 3 (JV)'!B8=0, "", 'Attach 3 (JV)'!B8)</f>
        <v/>
      </c>
      <c r="C8" s="1050"/>
      <c r="D8" s="1050"/>
      <c r="E8" s="1050"/>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7" t="str">
        <f>IF('Attach 3 (JV)'!B9=0, "", 'Attach 3 (JV)'!B9)</f>
        <v/>
      </c>
      <c r="C9" s="1047"/>
      <c r="D9" s="1047"/>
      <c r="E9" s="1047"/>
      <c r="F9" s="170" t="str">
        <f>'Attach 3 (JV)'!F9</f>
        <v xml:space="preserve">2nd Floor, Plot No. – 2A/INS 02, </v>
      </c>
      <c r="H9" s="63"/>
      <c r="L9" s="133" t="s">
        <v>483</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7" t="str">
        <f>IF('Attach 3 (JV)'!B10=0, "", 'Attach 3 (JV)'!B10)</f>
        <v/>
      </c>
      <c r="C10" s="1047"/>
      <c r="D10" s="1047"/>
      <c r="E10" s="1047"/>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51" t="str">
        <f>"We hereby certify that equipment and materials to be supplied are produced in " &amp;H23 &amp; " eligible source country"</f>
        <v>We hereby certify that equipment and materials to be supplied are produced in  eligible source country</v>
      </c>
      <c r="B13" s="1051"/>
      <c r="C13" s="1051"/>
      <c r="D13" s="1051"/>
      <c r="E13" s="1052"/>
      <c r="F13" s="204" t="s">
        <v>8</v>
      </c>
      <c r="G13" s="204" t="s">
        <v>9</v>
      </c>
    </row>
    <row r="14" spans="1:42" ht="15.75" customHeight="1">
      <c r="A14" s="1046" t="str">
        <f>"We hereby certify that our company is incorporated and registered in " &amp;I23 &amp; " eligible source " &amp;G15</f>
        <v xml:space="preserve">We hereby certify that our company is incorporated and registered in  eligible source </v>
      </c>
      <c r="B14" s="1046"/>
      <c r="C14" s="1046"/>
      <c r="D14" s="1046"/>
      <c r="E14" s="1046"/>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517</v>
      </c>
      <c r="B25" s="192" t="str">
        <f>'Attach 3 (JV)'!B15</f>
        <v>--2023</v>
      </c>
      <c r="C25" s="192"/>
      <c r="D25" s="1" t="s">
        <v>519</v>
      </c>
      <c r="E25" s="1"/>
      <c r="F25" s="22" t="str">
        <f>'Attach 3 (JV)'!F15</f>
        <v/>
      </c>
      <c r="G25" s="1"/>
    </row>
    <row r="26" spans="1:9">
      <c r="A26" s="6" t="s">
        <v>518</v>
      </c>
      <c r="B26" s="192" t="str">
        <f>'Attach 3 (JV)'!B16</f>
        <v/>
      </c>
      <c r="C26" s="192"/>
      <c r="D26" s="1" t="s">
        <v>520</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5006005720</v>
      </c>
      <c r="B1" s="259"/>
      <c r="C1" s="259"/>
      <c r="D1" s="259"/>
      <c r="E1" s="260" t="s">
        <v>29</v>
      </c>
    </row>
    <row r="2" spans="1:9" ht="11.1" customHeight="1"/>
    <row r="3" spans="1:9" ht="51" customHeight="1">
      <c r="A3" s="1054" t="str">
        <f>Basic!B1</f>
        <v>Conducting 2 nos. One day certificate Safety Training Program in NR3 Sub-stations &amp; TLM Offices for Contract Workers</v>
      </c>
      <c r="B3" s="1054"/>
      <c r="C3" s="1054"/>
      <c r="D3" s="1054"/>
      <c r="E3" s="1054"/>
      <c r="F3" s="214"/>
      <c r="G3" s="214"/>
      <c r="H3" s="214"/>
    </row>
    <row r="4" spans="1:9" ht="11.1" customHeight="1">
      <c r="A4" s="215"/>
      <c r="H4" s="216"/>
      <c r="I4" s="217"/>
    </row>
    <row r="5" spans="1:9" ht="20.100000000000001" customHeight="1">
      <c r="A5" s="1055" t="s">
        <v>30</v>
      </c>
      <c r="B5" s="1055"/>
      <c r="C5" s="1055"/>
      <c r="D5" s="1055"/>
      <c r="E5" s="1055"/>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6" t="str">
        <f>'Attach 3 (JV)'!A6</f>
        <v/>
      </c>
      <c r="B8" s="1056"/>
      <c r="C8" s="1056"/>
      <c r="D8" s="222" t="str">
        <f>'Attach 3 (JV)'!F6</f>
        <v>Contracts &amp; Materials Deptt</v>
      </c>
      <c r="E8" s="219"/>
      <c r="F8" s="219"/>
      <c r="G8" s="219"/>
      <c r="H8" s="261"/>
      <c r="I8" s="262"/>
    </row>
    <row r="9" spans="1:9" ht="15">
      <c r="A9" s="223" t="s">
        <v>511</v>
      </c>
      <c r="B9" s="1057" t="str">
        <f>'Attach 3 (JV)'!B7:E7</f>
        <v/>
      </c>
      <c r="C9" s="1057"/>
      <c r="D9" s="222" t="str">
        <f>'Attach 3 (JV)'!F7</f>
        <v>Power Grid Corporation of India Ltd.,</v>
      </c>
      <c r="H9" s="216"/>
      <c r="I9" s="217"/>
    </row>
    <row r="10" spans="1:9" ht="15">
      <c r="A10" s="223" t="s">
        <v>513</v>
      </c>
      <c r="B10" s="1058" t="str">
        <f>'Attach 3 (JV)'!B8:E8</f>
        <v/>
      </c>
      <c r="C10" s="1058"/>
      <c r="D10" s="222" t="str">
        <f>'Attach 3 (JV)'!F8</f>
        <v xml:space="preserve">Northern Region-III Headquarter </v>
      </c>
      <c r="H10" s="216"/>
      <c r="I10" s="217"/>
    </row>
    <row r="11" spans="1:9">
      <c r="B11" s="1058" t="str">
        <f>'Attach 3 (JV)'!B9:E9</f>
        <v/>
      </c>
      <c r="C11" s="1058"/>
      <c r="D11" s="222" t="str">
        <f>'Attach 3 (JV)'!F9</f>
        <v xml:space="preserve">2nd Floor, Plot No. – 2A/INS 02, </v>
      </c>
    </row>
    <row r="12" spans="1:9">
      <c r="A12" s="219"/>
      <c r="B12" s="1058" t="str">
        <f>'Attach 3 (JV)'!B10:E10</f>
        <v/>
      </c>
      <c r="C12" s="1058"/>
      <c r="D12" s="224" t="str">
        <f>'Attach 3 (JV)'!F10</f>
        <v>Avadh Vihar Yojna, Amar Shaheed Path,</v>
      </c>
    </row>
    <row r="13" spans="1:9">
      <c r="A13" s="212" t="s">
        <v>0</v>
      </c>
    </row>
    <row r="14" spans="1:9" ht="72" customHeight="1">
      <c r="A14" s="1059" t="s">
        <v>11</v>
      </c>
      <c r="B14" s="1059"/>
      <c r="C14" s="1059"/>
      <c r="D14" s="1059"/>
      <c r="E14" s="1059"/>
    </row>
    <row r="15" spans="1:9" s="212" customFormat="1" ht="20.100000000000001" customHeight="1">
      <c r="A15" s="264" t="s">
        <v>12</v>
      </c>
      <c r="B15" s="264" t="s">
        <v>13</v>
      </c>
      <c r="C15" s="264" t="s">
        <v>14</v>
      </c>
      <c r="D15" s="264" t="s">
        <v>495</v>
      </c>
      <c r="E15" s="264" t="s">
        <v>496</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9" t="s">
        <v>15</v>
      </c>
      <c r="B22" s="1059"/>
      <c r="C22" s="1059"/>
      <c r="D22" s="1059"/>
      <c r="E22" s="1059"/>
    </row>
    <row r="23" spans="1:6" ht="23.1" customHeight="1">
      <c r="C23" s="242"/>
    </row>
    <row r="24" spans="1:6" ht="23.1" customHeight="1">
      <c r="A24" s="243" t="s">
        <v>340</v>
      </c>
      <c r="B24" s="244" t="str">
        <f>'Attach 3 (JV)'!B15</f>
        <v>--2023</v>
      </c>
      <c r="C24" s="242" t="s">
        <v>343</v>
      </c>
      <c r="D24" s="245" t="str">
        <f>'Attach 3 (JV)'!F15</f>
        <v/>
      </c>
    </row>
    <row r="25" spans="1:6" ht="23.1" customHeight="1">
      <c r="A25" s="243" t="s">
        <v>26</v>
      </c>
      <c r="B25" s="245" t="str">
        <f>'Attach 3 (JV)'!B16</f>
        <v/>
      </c>
      <c r="C25" s="242" t="s">
        <v>344</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5006005720</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--2023</v>
      </c>
      <c r="C57" s="274" t="str">
        <f t="shared" si="0"/>
        <v>Printed Name :</v>
      </c>
      <c r="D57" s="1053" t="str">
        <f t="shared" si="0"/>
        <v/>
      </c>
      <c r="E57" s="1053"/>
    </row>
    <row r="58" spans="1:5" ht="15">
      <c r="A58" s="272" t="str">
        <f t="shared" si="0"/>
        <v>Place      :</v>
      </c>
      <c r="B58" s="268" t="str">
        <f t="shared" si="0"/>
        <v/>
      </c>
      <c r="C58" s="274" t="str">
        <f t="shared" si="0"/>
        <v>Designation :</v>
      </c>
      <c r="D58" s="1053" t="str">
        <f t="shared" si="0"/>
        <v/>
      </c>
      <c r="E58" s="1053"/>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5006005720</v>
      </c>
      <c r="B1" s="210"/>
      <c r="C1" s="210"/>
      <c r="D1" s="210"/>
      <c r="E1" s="211" t="s">
        <v>28</v>
      </c>
    </row>
    <row r="2" spans="1:9" ht="11.25" customHeight="1"/>
    <row r="3" spans="1:9" ht="40.5" customHeight="1">
      <c r="A3" s="1062" t="str">
        <f>Cover!B2</f>
        <v>Conducting 2 nos. One day certificate Safety Training Program in NR3 Sub-stations &amp; TLM Offices for Contract Workers</v>
      </c>
      <c r="B3" s="1062"/>
      <c r="C3" s="1062"/>
      <c r="D3" s="1062"/>
      <c r="E3" s="1062"/>
      <c r="F3" s="214"/>
      <c r="G3" s="214"/>
      <c r="H3" s="214"/>
    </row>
    <row r="4" spans="1:9" ht="15">
      <c r="A4" s="215"/>
      <c r="H4" s="216"/>
      <c r="I4" s="217"/>
    </row>
    <row r="5" spans="1:9" ht="20.100000000000001" customHeight="1">
      <c r="A5" s="1055" t="s">
        <v>27</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63" t="str">
        <f>'Attach 3 (JV)'!B7:E7</f>
        <v/>
      </c>
      <c r="C9" s="1063"/>
      <c r="D9" s="222" t="str">
        <f>'Attach 3 (JV)'!F7</f>
        <v>Power Grid Corporation of India Ltd.,</v>
      </c>
      <c r="H9" s="216"/>
      <c r="I9" s="217"/>
    </row>
    <row r="10" spans="1:9" ht="15">
      <c r="A10" s="223" t="s">
        <v>513</v>
      </c>
      <c r="B10" s="1064" t="str">
        <f>'Attach 3 (JV)'!B8:E8</f>
        <v/>
      </c>
      <c r="C10" s="1064"/>
      <c r="D10" s="222" t="str">
        <f>'Attach 3 (JV)'!F8</f>
        <v xml:space="preserve">Northern Region-III Headquarter </v>
      </c>
      <c r="H10" s="216"/>
      <c r="I10" s="217"/>
    </row>
    <row r="11" spans="1:9">
      <c r="B11" s="1064" t="str">
        <f>'Attach 3 (JV)'!B9:E9</f>
        <v/>
      </c>
      <c r="C11" s="1064"/>
      <c r="D11" s="222" t="str">
        <f>'Attach 3 (JV)'!F9</f>
        <v xml:space="preserve">2nd Floor, Plot No. – 2A/INS 02, </v>
      </c>
    </row>
    <row r="12" spans="1:9">
      <c r="A12" s="219"/>
      <c r="B12" s="1064" t="str">
        <f>'Attach 3 (JV)'!B10:E10</f>
        <v/>
      </c>
      <c r="C12" s="1064"/>
      <c r="D12" s="224" t="str">
        <f>'Attach 3 (JV)'!F10</f>
        <v>Avadh Vihar Yojna, Amar Shaheed Path,</v>
      </c>
    </row>
    <row r="13" spans="1:9" ht="20.100000000000001" customHeight="1">
      <c r="A13" s="212" t="s">
        <v>0</v>
      </c>
    </row>
    <row r="14" spans="1:9" ht="57" customHeight="1">
      <c r="A14" s="1059" t="s">
        <v>751</v>
      </c>
      <c r="B14" s="1059"/>
      <c r="C14" s="1059"/>
      <c r="D14" s="1059"/>
      <c r="E14" s="1059"/>
    </row>
    <row r="15" spans="1:9" ht="32.1" customHeight="1">
      <c r="A15" s="1065" t="s">
        <v>504</v>
      </c>
      <c r="B15" s="1065" t="s">
        <v>14</v>
      </c>
      <c r="C15" s="1065" t="s">
        <v>16</v>
      </c>
      <c r="D15" s="1060" t="s">
        <v>17</v>
      </c>
      <c r="E15" s="1061"/>
    </row>
    <row r="16" spans="1:9" ht="19.5" customHeight="1">
      <c r="A16" s="1066"/>
      <c r="B16" s="1066"/>
      <c r="C16" s="1066"/>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73" t="s">
        <v>20</v>
      </c>
      <c r="B23" s="1073"/>
      <c r="C23" s="1073"/>
      <c r="D23" s="1073"/>
      <c r="E23" s="1073"/>
      <c r="F23" s="236"/>
      <c r="G23" s="236"/>
      <c r="H23" s="237"/>
    </row>
    <row r="24" spans="1:8" ht="32.1" hidden="1" customHeight="1">
      <c r="A24" s="1074" t="s">
        <v>504</v>
      </c>
      <c r="B24" s="1074" t="s">
        <v>14</v>
      </c>
      <c r="C24" s="1074" t="s">
        <v>21</v>
      </c>
      <c r="D24" s="1076" t="s">
        <v>22</v>
      </c>
      <c r="E24" s="1077"/>
    </row>
    <row r="25" spans="1:8" ht="22.5" hidden="1" customHeight="1">
      <c r="A25" s="1075"/>
      <c r="B25" s="1075"/>
      <c r="C25" s="1075"/>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72" t="s">
        <v>25</v>
      </c>
      <c r="B29" s="1072"/>
      <c r="C29" s="1072"/>
      <c r="D29" s="1072"/>
      <c r="E29" s="1072"/>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5" ht="15.75" customHeight="1">
      <c r="A33" s="213"/>
      <c r="B33" s="213"/>
      <c r="C33" s="242"/>
      <c r="D33" s="213"/>
      <c r="E33" s="213"/>
    </row>
    <row r="34" spans="1:5" ht="20.25" customHeight="1">
      <c r="A34" s="246" t="str">
        <f>A1</f>
        <v>RFx No. 5006005720</v>
      </c>
      <c r="B34" s="210"/>
      <c r="C34" s="210"/>
      <c r="D34" s="210"/>
      <c r="E34" s="247" t="str">
        <f>E1</f>
        <v>ATTACHMENT-5</v>
      </c>
    </row>
    <row r="35" spans="1:5" ht="18" customHeight="1">
      <c r="A35" s="248"/>
    </row>
    <row r="36" spans="1:5" ht="30" customHeight="1">
      <c r="A36" s="1067" t="s">
        <v>27</v>
      </c>
      <c r="B36" s="1067"/>
      <c r="C36" s="1067"/>
      <c r="D36" s="1067"/>
      <c r="E36" s="1067"/>
    </row>
    <row r="37" spans="1:5" ht="18" customHeight="1"/>
    <row r="38" spans="1:5" ht="29.25" customHeight="1">
      <c r="A38" s="1068" t="s">
        <v>504</v>
      </c>
      <c r="B38" s="1070" t="s">
        <v>14</v>
      </c>
      <c r="C38" s="1070" t="s">
        <v>16</v>
      </c>
      <c r="D38" s="1070" t="s">
        <v>17</v>
      </c>
      <c r="E38" s="1070"/>
    </row>
    <row r="39" spans="1:5" ht="18" customHeight="1">
      <c r="A39" s="1069"/>
      <c r="B39" s="1071"/>
      <c r="C39" s="1070"/>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340</v>
      </c>
      <c r="B69" s="244" t="str">
        <f>B31</f>
        <v>--2023</v>
      </c>
      <c r="C69" s="242" t="s">
        <v>343</v>
      </c>
      <c r="D69" s="245" t="str">
        <f>D31</f>
        <v/>
      </c>
    </row>
    <row r="70" spans="1:5" ht="24" customHeight="1">
      <c r="A70" s="243" t="s">
        <v>26</v>
      </c>
      <c r="B70" s="244" t="str">
        <f>B32</f>
        <v/>
      </c>
      <c r="C70" s="242" t="s">
        <v>344</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A29:E29"/>
    <mergeCell ref="A23:E23"/>
    <mergeCell ref="A24:A25"/>
    <mergeCell ref="B24:B25"/>
    <mergeCell ref="C24:C25"/>
    <mergeCell ref="D24:E24"/>
    <mergeCell ref="A36:E36"/>
    <mergeCell ref="A38:A39"/>
    <mergeCell ref="B38:B39"/>
    <mergeCell ref="C38:C39"/>
    <mergeCell ref="D38:E38"/>
    <mergeCell ref="D15:E15"/>
    <mergeCell ref="A3:E3"/>
    <mergeCell ref="A5:E5"/>
    <mergeCell ref="A8:C8"/>
    <mergeCell ref="B9:C9"/>
    <mergeCell ref="B10:C10"/>
    <mergeCell ref="B11:C11"/>
    <mergeCell ref="B12:C12"/>
    <mergeCell ref="A14:E14"/>
    <mergeCell ref="A15:A16"/>
    <mergeCell ref="B15:B16"/>
    <mergeCell ref="C15:C16"/>
  </mergeCells>
  <phoneticPr fontId="26" type="noConversion"/>
  <conditionalFormatting sqref="A34:E37 A40:E71">
    <cfRule type="expression" dxfId="15" priority="3" stopIfTrue="1">
      <formula>$F$22=FALSE</formula>
    </cfRule>
  </conditionalFormatting>
  <conditionalFormatting sqref="A38:E39">
    <cfRule type="expression" dxfId="14" priority="1" stopIfTrue="1">
      <formula>$F$22=TRUE</formula>
    </cfRule>
  </conditionalFormatting>
  <conditionalFormatting sqref="A72:E72">
    <cfRule type="expression" dxfId="13" priority="4" stopIfTrue="1">
      <formula>$F$22="No"</formula>
    </cfRule>
  </conditionalFormatting>
  <conditionalFormatting sqref="F38:IV39">
    <cfRule type="expression" dxfId="12"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5006005720</v>
      </c>
      <c r="B1" s="210"/>
      <c r="C1" s="210"/>
      <c r="D1" s="210"/>
      <c r="E1" s="211" t="s">
        <v>752</v>
      </c>
    </row>
    <row r="2" spans="1:9" ht="11.25" customHeight="1"/>
    <row r="3" spans="1:9" ht="38.25" customHeight="1">
      <c r="A3" s="1062" t="str">
        <f>Cover!B2</f>
        <v>Conducting 2 nos. One day certificate Safety Training Program in NR3 Sub-stations &amp; TLM Offices for Contract Workers</v>
      </c>
      <c r="B3" s="1062"/>
      <c r="C3" s="1062"/>
      <c r="D3" s="1062"/>
      <c r="E3" s="1062"/>
      <c r="F3" s="214"/>
      <c r="G3" s="214"/>
      <c r="H3" s="214"/>
    </row>
    <row r="4" spans="1:9" ht="15">
      <c r="A4" s="215"/>
      <c r="H4" s="216"/>
      <c r="I4" s="217"/>
    </row>
    <row r="5" spans="1:9" ht="32.25" customHeight="1">
      <c r="A5" s="1055" t="s">
        <v>753</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63" t="str">
        <f>'Attach 3 (JV)'!B7:E7</f>
        <v/>
      </c>
      <c r="C9" s="1063"/>
      <c r="D9" s="222" t="str">
        <f>'Attach 3 (JV)'!F7</f>
        <v>Power Grid Corporation of India Ltd.,</v>
      </c>
      <c r="H9" s="216"/>
      <c r="I9" s="217"/>
    </row>
    <row r="10" spans="1:9" ht="15">
      <c r="A10" s="223" t="s">
        <v>513</v>
      </c>
      <c r="B10" s="1064" t="str">
        <f>'Attach 3 (JV)'!B8:E8</f>
        <v/>
      </c>
      <c r="C10" s="1064"/>
      <c r="D10" s="222" t="str">
        <f>'Attach 3 (JV)'!F8</f>
        <v xml:space="preserve">Northern Region-III Headquarter </v>
      </c>
      <c r="H10" s="216"/>
      <c r="I10" s="217"/>
    </row>
    <row r="11" spans="1:9">
      <c r="B11" s="1064" t="str">
        <f>'Attach 3 (JV)'!B9:E9</f>
        <v/>
      </c>
      <c r="C11" s="1064"/>
      <c r="D11" s="222" t="str">
        <f>'Attach 3 (JV)'!F9</f>
        <v xml:space="preserve">2nd Floor, Plot No. – 2A/INS 02, </v>
      </c>
    </row>
    <row r="12" spans="1:9">
      <c r="A12" s="219"/>
      <c r="B12" s="1064" t="str">
        <f>'Attach 3 (JV)'!B10:E10</f>
        <v/>
      </c>
      <c r="C12" s="1064"/>
      <c r="D12" s="224" t="str">
        <f>'Attach 3 (JV)'!F10</f>
        <v>Avadh Vihar Yojna, Amar Shaheed Path,</v>
      </c>
    </row>
    <row r="13" spans="1:9" ht="20.100000000000001" customHeight="1">
      <c r="A13" s="212" t="s">
        <v>0</v>
      </c>
    </row>
    <row r="14" spans="1:9" ht="57" customHeight="1" thickBot="1">
      <c r="A14" s="1059" t="s">
        <v>754</v>
      </c>
      <c r="B14" s="1059"/>
      <c r="C14" s="1059"/>
      <c r="D14" s="1059"/>
      <c r="E14" s="1059"/>
    </row>
    <row r="15" spans="1:9" ht="32.1" customHeight="1">
      <c r="A15" s="1078" t="s">
        <v>504</v>
      </c>
      <c r="B15" s="1078" t="s">
        <v>14</v>
      </c>
      <c r="C15" s="1078" t="s">
        <v>16</v>
      </c>
      <c r="D15" s="1060" t="s">
        <v>755</v>
      </c>
      <c r="E15" s="1061"/>
    </row>
    <row r="16" spans="1:9" ht="39.75" customHeight="1" thickBot="1">
      <c r="A16" s="1079"/>
      <c r="B16" s="1079"/>
      <c r="C16" s="1079"/>
      <c r="D16" s="225" t="s">
        <v>18</v>
      </c>
      <c r="E16" s="225" t="s">
        <v>756</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73" t="s">
        <v>20</v>
      </c>
      <c r="B23" s="1073"/>
      <c r="C23" s="1073"/>
      <c r="D23" s="1073"/>
      <c r="E23" s="1073"/>
      <c r="F23" s="236"/>
      <c r="G23" s="236"/>
      <c r="H23" s="237"/>
    </row>
    <row r="24" spans="1:8" ht="32.1" hidden="1" customHeight="1">
      <c r="A24" s="1074" t="s">
        <v>504</v>
      </c>
      <c r="B24" s="1074" t="s">
        <v>14</v>
      </c>
      <c r="C24" s="1074" t="s">
        <v>21</v>
      </c>
      <c r="D24" s="1076" t="s">
        <v>22</v>
      </c>
      <c r="E24" s="1077"/>
    </row>
    <row r="25" spans="1:8" ht="22.5" hidden="1" customHeight="1">
      <c r="A25" s="1075"/>
      <c r="B25" s="1075"/>
      <c r="C25" s="1075"/>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72" t="s">
        <v>757</v>
      </c>
      <c r="B29" s="1072"/>
      <c r="C29" s="1072"/>
      <c r="D29" s="1072"/>
      <c r="E29" s="1072"/>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9" ht="15.75" customHeight="1">
      <c r="A33" s="213"/>
      <c r="B33" s="213"/>
      <c r="C33" s="242"/>
      <c r="D33" s="213"/>
      <c r="E33" s="213"/>
    </row>
    <row r="34" spans="1:9" ht="20.25" customHeight="1">
      <c r="A34" s="246" t="str">
        <f>A1</f>
        <v>RFx No. 5006005720</v>
      </c>
      <c r="B34" s="210"/>
      <c r="C34" s="210"/>
      <c r="D34" s="210"/>
      <c r="E34" s="247" t="str">
        <f>E1</f>
        <v>ATTACHMENT-5A</v>
      </c>
    </row>
    <row r="35" spans="1:9" ht="18" customHeight="1">
      <c r="A35" s="248"/>
    </row>
    <row r="36" spans="1:9" ht="30" customHeight="1">
      <c r="A36" s="1067" t="str">
        <f>+A3</f>
        <v>Conducting 2 nos. One day certificate Safety Training Program in NR3 Sub-stations &amp; TLM Offices for Contract Workers</v>
      </c>
      <c r="B36" s="1067"/>
      <c r="C36" s="1067"/>
      <c r="D36" s="1067"/>
      <c r="E36" s="1067"/>
    </row>
    <row r="37" spans="1:9" ht="18" customHeight="1" thickBot="1"/>
    <row r="38" spans="1:9" ht="29.25" customHeight="1">
      <c r="A38" s="1078" t="s">
        <v>504</v>
      </c>
      <c r="B38" s="1078" t="s">
        <v>14</v>
      </c>
      <c r="C38" s="1078" t="s">
        <v>16</v>
      </c>
      <c r="D38" s="1060" t="s">
        <v>755</v>
      </c>
      <c r="E38" s="1061"/>
    </row>
    <row r="39" spans="1:9" ht="37.5" customHeight="1" thickBot="1">
      <c r="A39" s="1079"/>
      <c r="B39" s="1079"/>
      <c r="C39" s="1079"/>
      <c r="D39" s="225" t="s">
        <v>18</v>
      </c>
      <c r="E39" s="225" t="s">
        <v>756</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72" t="s">
        <v>757</v>
      </c>
      <c r="B45" s="1072"/>
      <c r="C45" s="1072"/>
      <c r="D45" s="1072"/>
      <c r="E45" s="1072"/>
      <c r="I45" s="213"/>
    </row>
    <row r="46" spans="1:9" s="212" customFormat="1" ht="24" customHeight="1">
      <c r="C46" s="242"/>
      <c r="I46" s="213"/>
    </row>
    <row r="47" spans="1:9" s="212" customFormat="1" ht="24" customHeight="1">
      <c r="A47" s="243" t="s">
        <v>340</v>
      </c>
      <c r="B47" s="244" t="str">
        <f>B31</f>
        <v>--2023</v>
      </c>
      <c r="C47" s="242" t="s">
        <v>343</v>
      </c>
      <c r="D47" s="245" t="str">
        <f>D31</f>
        <v/>
      </c>
      <c r="I47" s="213"/>
    </row>
    <row r="48" spans="1:9" s="212" customFormat="1" ht="24" customHeight="1">
      <c r="A48" s="243" t="s">
        <v>26</v>
      </c>
      <c r="B48" s="244" t="str">
        <f>B32</f>
        <v/>
      </c>
      <c r="C48" s="242" t="s">
        <v>344</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45:E45"/>
    <mergeCell ref="A36:E36"/>
    <mergeCell ref="A38:A39"/>
    <mergeCell ref="B38:B39"/>
    <mergeCell ref="C38:C39"/>
    <mergeCell ref="D38:E38"/>
  </mergeCells>
  <conditionalFormatting sqref="A34:E49">
    <cfRule type="expression" dxfId="11"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0" zoomScaleNormal="85" zoomScaleSheetLayoutView="100" workbookViewId="0">
      <selection activeCell="A3" sqref="A3:E3"/>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5006005720</v>
      </c>
      <c r="B1" s="210"/>
      <c r="C1" s="210"/>
      <c r="D1" s="210"/>
      <c r="E1" s="211" t="s">
        <v>809</v>
      </c>
      <c r="Z1" s="275"/>
    </row>
    <row r="2" spans="1:26" ht="10.15" hidden="1" customHeight="1">
      <c r="Z2" s="275"/>
    </row>
    <row r="3" spans="1:26" ht="58.5" customHeight="1">
      <c r="A3" s="1054" t="str">
        <f>Basic!B1</f>
        <v>Conducting 2 nos. One day certificate Safety Training Program in NR3 Sub-stations &amp; TLM Offices for Contract Workers</v>
      </c>
      <c r="B3" s="1054"/>
      <c r="C3" s="1054"/>
      <c r="D3" s="1054"/>
      <c r="E3" s="1054"/>
      <c r="F3" s="214"/>
      <c r="G3" s="214"/>
      <c r="H3" s="214"/>
    </row>
    <row r="4" spans="1:26" ht="10.15" hidden="1" customHeight="1">
      <c r="A4" s="215"/>
      <c r="H4" s="216"/>
      <c r="I4" s="217"/>
    </row>
    <row r="5" spans="1:26" ht="20.100000000000001" customHeight="1">
      <c r="A5" s="1055" t="s">
        <v>786</v>
      </c>
      <c r="B5" s="1055"/>
      <c r="C5" s="1055"/>
      <c r="D5" s="1055"/>
      <c r="E5" s="1055"/>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6" t="str">
        <f>'Attach 3 (JV)'!A6:E6</f>
        <v/>
      </c>
      <c r="B8" s="1056"/>
      <c r="C8" s="1056"/>
      <c r="D8" s="1056"/>
      <c r="E8" s="222" t="str">
        <f>'Attach 3 (JV)'!F6</f>
        <v>Contracts &amp; Materials Deptt</v>
      </c>
      <c r="H8" s="216"/>
      <c r="I8" s="217"/>
    </row>
    <row r="9" spans="1:26" ht="15">
      <c r="A9" s="223" t="s">
        <v>511</v>
      </c>
      <c r="B9" s="1063" t="str">
        <f>'Attach 3 (JV)'!B7:E7</f>
        <v/>
      </c>
      <c r="C9" s="1063"/>
      <c r="D9" s="1063"/>
      <c r="E9" s="222" t="str">
        <f>'Attach 3 (JV)'!F7</f>
        <v>Power Grid Corporation of India Ltd.,</v>
      </c>
      <c r="H9" s="216"/>
      <c r="I9" s="217"/>
    </row>
    <row r="10" spans="1:26" ht="15">
      <c r="A10" s="223" t="s">
        <v>513</v>
      </c>
      <c r="B10" s="1064" t="str">
        <f>'Attach 3 (JV)'!B8:E8</f>
        <v/>
      </c>
      <c r="C10" s="1064"/>
      <c r="D10" s="1064"/>
      <c r="E10" s="222" t="str">
        <f>'Attach 3 (JV)'!F8</f>
        <v xml:space="preserve">Northern Region-III Headquarter </v>
      </c>
      <c r="H10" s="216"/>
      <c r="I10" s="217"/>
    </row>
    <row r="11" spans="1:26">
      <c r="B11" s="1064" t="str">
        <f>'Attach 3 (JV)'!B9:E9</f>
        <v/>
      </c>
      <c r="C11" s="1064"/>
      <c r="D11" s="1064"/>
      <c r="E11" s="222" t="str">
        <f>'Attach 3 (JV)'!F9</f>
        <v xml:space="preserve">2nd Floor, Plot No. – 2A/INS 02, </v>
      </c>
    </row>
    <row r="12" spans="1:26">
      <c r="A12" s="219"/>
      <c r="B12" s="1064" t="str">
        <f>'Attach 3 (JV)'!B10:E10</f>
        <v/>
      </c>
      <c r="C12" s="1064"/>
      <c r="D12" s="1064"/>
      <c r="E12" s="224" t="str">
        <f>'Attach 3 (JV)'!F10</f>
        <v>Avadh Vihar Yojna, Amar Shaheed Path,</v>
      </c>
    </row>
    <row r="13" spans="1:26" ht="16.149999999999999" customHeight="1">
      <c r="A13" s="212" t="s">
        <v>0</v>
      </c>
    </row>
    <row r="14" spans="1:26" ht="45" customHeight="1">
      <c r="A14" s="1080" t="s">
        <v>32</v>
      </c>
      <c r="B14" s="1080"/>
      <c r="C14" s="1080"/>
      <c r="D14" s="1080"/>
      <c r="E14" s="1080"/>
    </row>
    <row r="15" spans="1:26" ht="0.6" customHeight="1">
      <c r="A15" s="219"/>
      <c r="B15" s="219"/>
      <c r="C15" s="219"/>
      <c r="D15" s="219"/>
      <c r="E15" s="219"/>
    </row>
    <row r="16" spans="1:26" ht="51.75" customHeight="1">
      <c r="A16" s="225" t="s">
        <v>504</v>
      </c>
      <c r="B16" s="225" t="s">
        <v>33</v>
      </c>
      <c r="C16" s="1060" t="s">
        <v>34</v>
      </c>
      <c r="D16" s="1061"/>
      <c r="E16" s="225" t="s">
        <v>36</v>
      </c>
    </row>
    <row r="17" spans="1:8" ht="21" customHeight="1">
      <c r="A17" s="276"/>
      <c r="B17" s="276"/>
      <c r="C17" s="1086"/>
      <c r="D17" s="1087"/>
      <c r="E17" s="277"/>
    </row>
    <row r="18" spans="1:8" ht="21" customHeight="1">
      <c r="A18" s="276"/>
      <c r="B18" s="276"/>
      <c r="C18" s="1086"/>
      <c r="D18" s="1087"/>
      <c r="E18" s="277"/>
    </row>
    <row r="19" spans="1:8" ht="21" customHeight="1">
      <c r="A19" s="276"/>
      <c r="B19" s="276"/>
      <c r="C19" s="1086"/>
      <c r="D19" s="1087"/>
      <c r="E19" s="277"/>
    </row>
    <row r="20" spans="1:8" ht="21" customHeight="1">
      <c r="A20" s="276"/>
      <c r="B20" s="276"/>
      <c r="C20" s="1086"/>
      <c r="D20" s="1087"/>
      <c r="E20" s="277"/>
      <c r="F20" s="278"/>
      <c r="G20" s="278"/>
      <c r="H20" s="213"/>
    </row>
    <row r="21" spans="1:8" ht="21" customHeight="1">
      <c r="A21" s="276"/>
      <c r="B21" s="276"/>
      <c r="C21" s="1086"/>
      <c r="D21" s="1087"/>
      <c r="E21" s="277"/>
      <c r="F21" s="278"/>
      <c r="G21" s="278"/>
      <c r="H21" s="230"/>
    </row>
    <row r="22" spans="1:8" ht="23.25" customHeight="1">
      <c r="D22" s="219"/>
      <c r="E22" s="219"/>
      <c r="F22" s="235" t="b">
        <v>0</v>
      </c>
    </row>
    <row r="23" spans="1:8" ht="63.75" customHeight="1">
      <c r="A23" s="1083" t="s">
        <v>35</v>
      </c>
      <c r="B23" s="1083"/>
      <c r="C23" s="1083"/>
      <c r="D23" s="1083"/>
      <c r="E23" s="1083"/>
    </row>
    <row r="24" spans="1:8" s="212" customFormat="1" ht="80.25" customHeight="1">
      <c r="A24" s="1084" t="s">
        <v>811</v>
      </c>
      <c r="B24" s="1084"/>
      <c r="C24" s="1084"/>
      <c r="D24" s="1084"/>
      <c r="E24" s="1084"/>
    </row>
    <row r="25" spans="1:8" s="212" customFormat="1" ht="84" hidden="1" customHeight="1">
      <c r="A25" s="1084"/>
      <c r="B25" s="1084"/>
      <c r="C25" s="1084"/>
      <c r="D25" s="1084"/>
      <c r="E25" s="1084"/>
    </row>
    <row r="26" spans="1:8" s="212" customFormat="1" ht="0.6" hidden="1" customHeight="1">
      <c r="A26" s="219"/>
      <c r="B26" s="219"/>
      <c r="C26" s="219"/>
      <c r="D26" s="242"/>
      <c r="E26" s="219"/>
    </row>
    <row r="27" spans="1:8" ht="24" customHeight="1">
      <c r="A27" s="243" t="s">
        <v>340</v>
      </c>
      <c r="B27" s="244" t="str">
        <f>'Attach 3 (JV)'!B15</f>
        <v>--2023</v>
      </c>
      <c r="C27" s="279"/>
      <c r="D27" s="242" t="s">
        <v>343</v>
      </c>
      <c r="E27" s="245" t="str">
        <f>'Attach 3 (JV)'!F15</f>
        <v/>
      </c>
    </row>
    <row r="28" spans="1:8" ht="24" customHeight="1">
      <c r="A28" s="243" t="s">
        <v>26</v>
      </c>
      <c r="B28" s="245" t="str">
        <f>'Attach 3 (JV)'!B16</f>
        <v/>
      </c>
      <c r="C28" s="279"/>
      <c r="D28" s="242" t="s">
        <v>344</v>
      </c>
      <c r="E28" s="245" t="str">
        <f>'Attach 3 (JV)'!F16</f>
        <v/>
      </c>
    </row>
    <row r="29" spans="1:8" ht="24" customHeight="1">
      <c r="D29" s="242"/>
    </row>
    <row r="30" spans="1:8" ht="24" customHeight="1">
      <c r="A30" s="243" t="str">
        <f>A1</f>
        <v>RFx No. 5006005720</v>
      </c>
      <c r="B30" s="215"/>
      <c r="C30" s="215"/>
      <c r="D30" s="215"/>
      <c r="E30" s="215" t="str">
        <f>E1</f>
        <v>ATTACHMENT-3</v>
      </c>
    </row>
    <row r="31" spans="1:8" ht="24" customHeight="1">
      <c r="A31" s="243"/>
      <c r="B31" s="215"/>
      <c r="C31" s="215"/>
      <c r="D31" s="215"/>
      <c r="E31" s="215"/>
    </row>
    <row r="32" spans="1:8" ht="20.100000000000001" customHeight="1">
      <c r="A32" s="1055" t="str">
        <f>A5</f>
        <v>(Deviations)</v>
      </c>
      <c r="B32" s="1055"/>
      <c r="C32" s="1055"/>
      <c r="D32" s="1055"/>
      <c r="E32" s="1055"/>
    </row>
    <row r="33" spans="1:5" ht="20.100000000000001" customHeight="1">
      <c r="A33" s="1055"/>
      <c r="B33" s="1055"/>
      <c r="C33" s="1055"/>
      <c r="D33" s="1055"/>
      <c r="E33" s="1055"/>
    </row>
    <row r="34" spans="1:5" ht="20.100000000000001" customHeight="1"/>
    <row r="35" spans="1:5" ht="42" customHeight="1">
      <c r="A35" s="238" t="s">
        <v>504</v>
      </c>
      <c r="B35" s="238" t="s">
        <v>33</v>
      </c>
      <c r="C35" s="1085" t="s">
        <v>34</v>
      </c>
      <c r="D35" s="1085"/>
      <c r="E35" s="238" t="s">
        <v>36</v>
      </c>
    </row>
    <row r="36" spans="1:5" ht="22.5" customHeight="1">
      <c r="A36" s="276"/>
      <c r="B36" s="276"/>
      <c r="C36" s="1081"/>
      <c r="D36" s="1082"/>
      <c r="E36" s="277"/>
    </row>
    <row r="37" spans="1:5" ht="22.5" customHeight="1">
      <c r="A37" s="276"/>
      <c r="B37" s="276"/>
      <c r="C37" s="1081"/>
      <c r="D37" s="1082"/>
      <c r="E37" s="277"/>
    </row>
    <row r="38" spans="1:5" ht="22.5" customHeight="1">
      <c r="A38" s="276"/>
      <c r="B38" s="276"/>
      <c r="C38" s="1081"/>
      <c r="D38" s="1082"/>
      <c r="E38" s="277"/>
    </row>
    <row r="39" spans="1:5" ht="22.5" customHeight="1">
      <c r="A39" s="276"/>
      <c r="B39" s="276"/>
      <c r="C39" s="1081"/>
      <c r="D39" s="1082"/>
      <c r="E39" s="277"/>
    </row>
    <row r="40" spans="1:5" ht="22.5" customHeight="1">
      <c r="A40" s="276"/>
      <c r="B40" s="276"/>
      <c r="C40" s="1081"/>
      <c r="D40" s="1082"/>
      <c r="E40" s="277"/>
    </row>
    <row r="41" spans="1:5" ht="22.5" customHeight="1">
      <c r="A41" s="276"/>
      <c r="B41" s="276"/>
      <c r="C41" s="1081"/>
      <c r="D41" s="1082"/>
      <c r="E41" s="277"/>
    </row>
    <row r="42" spans="1:5" ht="22.5" customHeight="1">
      <c r="A42" s="276"/>
      <c r="B42" s="276"/>
      <c r="C42" s="1081"/>
      <c r="D42" s="1082"/>
      <c r="E42" s="277"/>
    </row>
    <row r="43" spans="1:5" ht="22.5" customHeight="1">
      <c r="A43" s="276"/>
      <c r="B43" s="276"/>
      <c r="C43" s="1081"/>
      <c r="D43" s="1082"/>
      <c r="E43" s="277"/>
    </row>
    <row r="44" spans="1:5" ht="22.5" customHeight="1">
      <c r="A44" s="276"/>
      <c r="B44" s="276"/>
      <c r="C44" s="1081"/>
      <c r="D44" s="1082"/>
      <c r="E44" s="277"/>
    </row>
    <row r="45" spans="1:5" ht="22.5" customHeight="1">
      <c r="A45" s="276"/>
      <c r="B45" s="276"/>
      <c r="C45" s="1081"/>
      <c r="D45" s="1082"/>
      <c r="E45" s="277"/>
    </row>
    <row r="46" spans="1:5" ht="20.100000000000001" customHeight="1"/>
    <row r="47" spans="1:5" ht="25.5" customHeight="1"/>
    <row r="48" spans="1:5" ht="25.5" customHeight="1">
      <c r="A48" s="213"/>
      <c r="B48" s="213"/>
      <c r="C48" s="213"/>
      <c r="D48" s="242"/>
      <c r="E48" s="213"/>
    </row>
    <row r="49" spans="1:5" ht="25.5" customHeight="1">
      <c r="A49" s="243" t="s">
        <v>340</v>
      </c>
      <c r="B49" s="244" t="str">
        <f>B27</f>
        <v>--2023</v>
      </c>
      <c r="C49" s="279"/>
      <c r="D49" s="242" t="s">
        <v>343</v>
      </c>
      <c r="E49" s="245" t="str">
        <f>E27</f>
        <v/>
      </c>
    </row>
    <row r="50" spans="1:5" ht="25.5" customHeight="1">
      <c r="A50" s="243" t="s">
        <v>26</v>
      </c>
      <c r="B50" s="244" t="str">
        <f>B28</f>
        <v/>
      </c>
      <c r="C50" s="279"/>
      <c r="D50" s="242" t="s">
        <v>344</v>
      </c>
      <c r="E50" s="245" t="str">
        <f>E28</f>
        <v/>
      </c>
    </row>
    <row r="51" spans="1:5" ht="25.5" customHeight="1">
      <c r="D51" s="242"/>
    </row>
  </sheetData>
  <sheetProtection password="8242" sheet="1" objects="1" scenarios="1" formatColumns="0" formatRows="0"/>
  <customSheetViews>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C21:D21"/>
    <mergeCell ref="C16:D16"/>
    <mergeCell ref="C17:D17"/>
    <mergeCell ref="C18:D18"/>
    <mergeCell ref="C19:D19"/>
    <mergeCell ref="C20:D20"/>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B12:D12"/>
    <mergeCell ref="A14:E14"/>
    <mergeCell ref="A3:E3"/>
    <mergeCell ref="A5:E5"/>
    <mergeCell ref="A8:D8"/>
    <mergeCell ref="B9:D9"/>
    <mergeCell ref="B10:D10"/>
    <mergeCell ref="B11:D11"/>
  </mergeCells>
  <phoneticPr fontId="26" type="noConversion"/>
  <conditionalFormatting sqref="A30:E51">
    <cfRule type="expression" dxfId="10" priority="1" stopIfTrue="1">
      <formula>$F$22=FALSE</formula>
    </cfRule>
  </conditionalFormatting>
  <conditionalFormatting sqref="A52:E52">
    <cfRule type="expression" dxfId="9"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5006005720</v>
      </c>
      <c r="B1" s="259"/>
      <c r="C1" s="259"/>
      <c r="D1" s="259"/>
      <c r="E1" s="259"/>
      <c r="F1" s="259"/>
      <c r="G1" s="259"/>
      <c r="H1" s="259"/>
      <c r="I1" s="259"/>
      <c r="J1" s="259"/>
      <c r="K1" s="648" t="s">
        <v>743</v>
      </c>
    </row>
    <row r="2" spans="1:11" ht="15" customHeight="1"/>
    <row r="3" spans="1:11" ht="77.45" customHeight="1">
      <c r="A3" s="1054" t="str">
        <f>Basic!B1</f>
        <v>Conducting 2 nos. One day certificate Safety Training Program in NR3 Sub-stations &amp; TLM Offices for Contract Workers</v>
      </c>
      <c r="B3" s="1054"/>
      <c r="C3" s="1054"/>
      <c r="D3" s="1054"/>
      <c r="E3" s="1054"/>
      <c r="F3" s="1054"/>
      <c r="G3" s="1054"/>
      <c r="H3" s="1054"/>
      <c r="I3" s="1054"/>
      <c r="J3" s="1054"/>
      <c r="K3" s="1054"/>
    </row>
    <row r="4" spans="1:11" ht="15" hidden="1" customHeight="1">
      <c r="A4" s="215"/>
      <c r="K4" s="216"/>
    </row>
    <row r="5" spans="1:11" ht="20.100000000000001" customHeight="1">
      <c r="A5" s="1055" t="s">
        <v>37</v>
      </c>
      <c r="B5" s="1055"/>
      <c r="C5" s="1055"/>
      <c r="D5" s="1055"/>
      <c r="E5" s="1055"/>
      <c r="F5" s="1055"/>
      <c r="G5" s="1055"/>
      <c r="H5" s="1055"/>
      <c r="I5" s="1055"/>
      <c r="J5" s="1055"/>
      <c r="K5" s="1055"/>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6" t="str">
        <f>'Attach 3 (JV)'!A6:E6</f>
        <v/>
      </c>
      <c r="B8" s="1056"/>
      <c r="C8" s="1056"/>
      <c r="D8" s="1056"/>
      <c r="E8" s="221"/>
      <c r="F8" s="221"/>
      <c r="G8" s="221"/>
      <c r="H8" s="221"/>
      <c r="I8" s="216">
        <f>'Attach 3 (JV)'!E6</f>
        <v>0</v>
      </c>
      <c r="J8" s="216" t="str">
        <f>'Attach 3 (JV)'!F6</f>
        <v>Contracts &amp; Materials Deptt</v>
      </c>
    </row>
    <row r="9" spans="1:11" ht="15">
      <c r="A9" s="223" t="s">
        <v>511</v>
      </c>
      <c r="B9" s="1063" t="str">
        <f>'Attach 3 (JV)'!B7:E7</f>
        <v/>
      </c>
      <c r="C9" s="1063"/>
      <c r="D9" s="1063"/>
      <c r="E9" s="553"/>
      <c r="F9" s="553"/>
      <c r="G9" s="553"/>
      <c r="H9" s="553"/>
      <c r="I9" s="216">
        <f>'Attach 3 (JV)'!E7</f>
        <v>0</v>
      </c>
      <c r="J9" s="216" t="str">
        <f>'Attach 3 (JV)'!F7</f>
        <v>Power Grid Corporation of India Ltd.,</v>
      </c>
    </row>
    <row r="10" spans="1:11" ht="15">
      <c r="A10" s="223" t="s">
        <v>513</v>
      </c>
      <c r="B10" s="1064" t="str">
        <f>'Attach 3 (JV)'!B8:E8</f>
        <v/>
      </c>
      <c r="C10" s="1064"/>
      <c r="D10" s="1064"/>
      <c r="E10" s="552"/>
      <c r="F10" s="552"/>
      <c r="G10" s="552"/>
      <c r="H10" s="552"/>
      <c r="I10" s="216">
        <f>'Attach 3 (JV)'!E8</f>
        <v>0</v>
      </c>
      <c r="J10" s="216" t="str">
        <f>'Attach 3 (JV)'!F8</f>
        <v xml:space="preserve">Northern Region-III Headquarter </v>
      </c>
    </row>
    <row r="11" spans="1:11">
      <c r="B11" s="1064" t="str">
        <f>'Attach 3 (JV)'!B9:E9</f>
        <v/>
      </c>
      <c r="C11" s="1064"/>
      <c r="D11" s="1064"/>
      <c r="E11" s="552"/>
      <c r="F11" s="552"/>
      <c r="G11" s="552"/>
      <c r="H11" s="552"/>
      <c r="I11" s="216">
        <f>'Attach 3 (JV)'!E9</f>
        <v>0</v>
      </c>
      <c r="J11" s="216" t="str">
        <f>'Attach 3 (JV)'!F9</f>
        <v xml:space="preserve">2nd Floor, Plot No. – 2A/INS 02, </v>
      </c>
    </row>
    <row r="12" spans="1:11">
      <c r="A12" s="219"/>
      <c r="B12" s="1064" t="str">
        <f>'Attach 3 (JV)'!B10:E10</f>
        <v/>
      </c>
      <c r="C12" s="1064"/>
      <c r="D12" s="1064"/>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9" t="s">
        <v>39</v>
      </c>
      <c r="B16" s="1099"/>
      <c r="C16" s="1099"/>
      <c r="D16" s="1099"/>
      <c r="E16" s="1099"/>
      <c r="F16" s="1099"/>
      <c r="G16" s="1099"/>
      <c r="H16" s="1099"/>
      <c r="I16" s="1099"/>
      <c r="J16" s="1099"/>
      <c r="K16" s="1099"/>
    </row>
    <row r="17" spans="1:11" ht="6" customHeight="1">
      <c r="A17" s="219"/>
      <c r="B17" s="219"/>
      <c r="C17" s="219"/>
      <c r="D17" s="219"/>
      <c r="E17" s="219"/>
      <c r="F17" s="219"/>
      <c r="G17" s="219"/>
      <c r="H17" s="219"/>
      <c r="I17" s="219"/>
      <c r="J17" s="219"/>
    </row>
    <row r="18" spans="1:11" ht="27.75" customHeight="1">
      <c r="A18" s="1065" t="s">
        <v>504</v>
      </c>
      <c r="B18" s="1093" t="s">
        <v>769</v>
      </c>
      <c r="C18" s="1094"/>
      <c r="D18" s="1095"/>
      <c r="E18" s="1093" t="s">
        <v>784</v>
      </c>
      <c r="F18" s="1094"/>
      <c r="G18" s="1094"/>
      <c r="H18" s="1094"/>
      <c r="I18" s="1094"/>
      <c r="J18" s="1094"/>
      <c r="K18" s="1095"/>
    </row>
    <row r="19" spans="1:11">
      <c r="A19" s="1066"/>
      <c r="B19" s="1096"/>
      <c r="C19" s="1097"/>
      <c r="D19" s="1098"/>
      <c r="E19" s="1096"/>
      <c r="F19" s="1097"/>
      <c r="G19" s="1097"/>
      <c r="H19" s="1097"/>
      <c r="I19" s="1097"/>
      <c r="J19" s="1097"/>
      <c r="K19" s="1098"/>
    </row>
    <row r="20" spans="1:11" ht="39.950000000000003" customHeight="1">
      <c r="A20" s="669">
        <v>1</v>
      </c>
      <c r="B20" s="1088" t="s">
        <v>785</v>
      </c>
      <c r="C20" s="1088"/>
      <c r="D20" s="1088"/>
      <c r="E20" s="1089"/>
      <c r="F20" s="1090"/>
      <c r="G20" s="1090"/>
      <c r="H20" s="1090"/>
      <c r="I20" s="1090"/>
      <c r="J20" s="1090"/>
      <c r="K20" s="1091"/>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340</v>
      </c>
      <c r="B23" s="244" t="str">
        <f>'Attach 3 (JV)'!B15</f>
        <v>--2023</v>
      </c>
      <c r="D23" s="213"/>
      <c r="E23" s="474" t="s">
        <v>343</v>
      </c>
      <c r="F23" s="474" t="s">
        <v>343</v>
      </c>
      <c r="G23" s="478"/>
      <c r="H23" s="478" t="str">
        <f>'Attach 10'!E24</f>
        <v/>
      </c>
      <c r="I23" s="213"/>
      <c r="J23" s="213"/>
    </row>
    <row r="24" spans="1:11" ht="33" customHeight="1">
      <c r="A24" s="243" t="s">
        <v>26</v>
      </c>
      <c r="B24" s="245" t="str">
        <f>'Attach 3 (JV)'!B16</f>
        <v/>
      </c>
      <c r="D24" s="213"/>
      <c r="E24" s="474" t="s">
        <v>344</v>
      </c>
      <c r="F24" s="474" t="s">
        <v>344</v>
      </c>
      <c r="G24" s="478"/>
      <c r="H24" s="478" t="str">
        <f>'Attach 10'!E25</f>
        <v/>
      </c>
      <c r="I24" s="213"/>
      <c r="J24" s="213"/>
    </row>
    <row r="25" spans="1:11" ht="6" customHeight="1">
      <c r="A25" s="243"/>
      <c r="B25" s="245"/>
      <c r="D25" s="242"/>
      <c r="E25" s="242"/>
      <c r="F25" s="242"/>
      <c r="G25" s="242"/>
      <c r="H25" s="242"/>
      <c r="I25" s="242"/>
      <c r="J25" s="242"/>
    </row>
    <row r="26" spans="1:11" ht="45" customHeight="1">
      <c r="A26" s="1092" t="s">
        <v>38</v>
      </c>
      <c r="B26" s="1092"/>
      <c r="C26" s="1092"/>
      <c r="D26" s="1092"/>
      <c r="E26" s="1092"/>
      <c r="F26" s="1092"/>
      <c r="G26" s="1092"/>
      <c r="H26" s="1092"/>
      <c r="I26" s="1092"/>
      <c r="J26" s="1092"/>
      <c r="K26" s="1092"/>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B11:D11"/>
    <mergeCell ref="B20:D20"/>
    <mergeCell ref="E20:K20"/>
    <mergeCell ref="A26:K26"/>
    <mergeCell ref="E18:K19"/>
    <mergeCell ref="B18:D19"/>
    <mergeCell ref="B12:D12"/>
    <mergeCell ref="A16:K16"/>
    <mergeCell ref="A18:A19"/>
    <mergeCell ref="A3:K3"/>
    <mergeCell ref="A5:K5"/>
    <mergeCell ref="A8:D8"/>
    <mergeCell ref="B9:D9"/>
    <mergeCell ref="B10:D10"/>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5006005720</v>
      </c>
      <c r="B1" s="459"/>
      <c r="C1" s="459"/>
      <c r="D1" s="459"/>
      <c r="E1" s="460" t="s">
        <v>333</v>
      </c>
    </row>
    <row r="2" spans="1:9" ht="15">
      <c r="A2" s="463"/>
      <c r="B2" s="463"/>
      <c r="C2" s="463"/>
      <c r="D2" s="463"/>
      <c r="E2" s="463"/>
    </row>
    <row r="3" spans="1:9" ht="69" customHeight="1">
      <c r="A3" s="1101" t="str">
        <f>Basic!B1</f>
        <v>Conducting 2 nos. One day certificate Safety Training Program in NR3 Sub-stations &amp; TLM Offices for Contract Workers</v>
      </c>
      <c r="B3" s="1101"/>
      <c r="C3" s="1101"/>
      <c r="D3" s="1101"/>
      <c r="E3" s="1101"/>
      <c r="F3" s="464"/>
      <c r="G3" s="464"/>
      <c r="H3" s="464"/>
    </row>
    <row r="4" spans="1:9" ht="20.100000000000001" customHeight="1">
      <c r="A4" s="465"/>
      <c r="H4" s="466"/>
      <c r="I4" s="467"/>
    </row>
    <row r="5" spans="1:9" ht="20.100000000000001" customHeight="1">
      <c r="A5" s="1102" t="s">
        <v>334</v>
      </c>
      <c r="B5" s="1102"/>
      <c r="C5" s="1102"/>
      <c r="D5" s="1102"/>
      <c r="E5" s="1102"/>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511</v>
      </c>
      <c r="B9" s="659" t="str">
        <f>'Attach 3 (JV)'!B7:E7</f>
        <v/>
      </c>
      <c r="C9" s="470" t="str">
        <f>'Attach 3 (JV)'!F7</f>
        <v>Power Grid Corporation of India Ltd.,</v>
      </c>
      <c r="D9" s="659"/>
      <c r="H9" s="466"/>
      <c r="I9" s="467"/>
    </row>
    <row r="10" spans="1:9" ht="15">
      <c r="A10" s="471" t="s">
        <v>513</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100" t="str">
        <f>'Attach 3 (JV)'!B10:E10</f>
        <v/>
      </c>
      <c r="C12" s="1100"/>
      <c r="D12" s="1100"/>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3" t="s">
        <v>707</v>
      </c>
      <c r="B16" s="1103"/>
      <c r="C16" s="1103"/>
      <c r="D16" s="1103"/>
      <c r="E16" s="1103"/>
    </row>
    <row r="17" spans="1:5">
      <c r="A17" s="613"/>
      <c r="B17" s="613"/>
      <c r="C17" s="613"/>
      <c r="D17" s="613"/>
      <c r="E17" s="613"/>
    </row>
    <row r="18" spans="1:5" ht="47.25" customHeight="1">
      <c r="A18" s="1104" t="s">
        <v>665</v>
      </c>
      <c r="B18" s="1105"/>
      <c r="C18" s="1105"/>
      <c r="D18" s="1105"/>
      <c r="E18" s="1106"/>
    </row>
    <row r="19" spans="1:5" ht="45" customHeight="1">
      <c r="A19" s="1107"/>
      <c r="B19" s="1108"/>
      <c r="C19" s="1108"/>
      <c r="D19" s="1108"/>
      <c r="E19" s="1109"/>
    </row>
    <row r="20" spans="1:5" ht="41.25" customHeight="1">
      <c r="A20" s="1107"/>
      <c r="B20" s="1108"/>
      <c r="C20" s="1108"/>
      <c r="D20" s="1108"/>
      <c r="E20" s="1109"/>
    </row>
    <row r="21" spans="1:5" ht="41.25" customHeight="1">
      <c r="A21" s="1110"/>
      <c r="B21" s="1111"/>
      <c r="C21" s="1111"/>
      <c r="D21" s="1111"/>
      <c r="E21" s="1112"/>
    </row>
    <row r="22" spans="1:5" ht="18" customHeight="1">
      <c r="A22" s="613"/>
      <c r="B22" s="613"/>
      <c r="C22" s="613"/>
      <c r="D22" s="613"/>
      <c r="E22" s="613"/>
    </row>
    <row r="23" spans="1:5" ht="23.25" customHeight="1">
      <c r="D23" s="474"/>
    </row>
    <row r="24" spans="1:5" ht="33" customHeight="1">
      <c r="A24" s="475" t="s">
        <v>340</v>
      </c>
      <c r="B24" s="476" t="str">
        <f>'Attach 3 (JV)'!B15</f>
        <v>--2023</v>
      </c>
      <c r="C24" s="477"/>
      <c r="D24" s="474" t="s">
        <v>343</v>
      </c>
      <c r="E24" s="478" t="str">
        <f>'Attach 3 (JV)'!F15</f>
        <v/>
      </c>
    </row>
    <row r="25" spans="1:5" ht="33" customHeight="1">
      <c r="A25" s="475" t="s">
        <v>26</v>
      </c>
      <c r="B25" s="478" t="str">
        <f>'Attach 3 (JV)'!B16</f>
        <v/>
      </c>
      <c r="C25" s="477"/>
      <c r="D25" s="474" t="s">
        <v>344</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1"/>
  <sheetViews>
    <sheetView showGridLines="0" showZeros="0" view="pageBreakPreview" zoomScale="70" zoomScaleSheetLayoutView="70" workbookViewId="0">
      <selection activeCell="B26" sqref="B26:C26"/>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5006005720</v>
      </c>
      <c r="B1" s="259"/>
      <c r="C1" s="259"/>
      <c r="D1" s="259"/>
      <c r="E1" s="211" t="s">
        <v>810</v>
      </c>
    </row>
    <row r="2" spans="1:9" ht="53.25" customHeight="1">
      <c r="A2" s="1054" t="str">
        <f>Basic!B1</f>
        <v>Conducting 2 nos. One day certificate Safety Training Program in NR3 Sub-stations &amp; TLM Offices for Contract Workers</v>
      </c>
      <c r="B2" s="1054"/>
      <c r="C2" s="1054"/>
      <c r="D2" s="1054"/>
      <c r="E2" s="1054"/>
      <c r="F2" s="214"/>
      <c r="G2" s="214"/>
      <c r="H2" s="214"/>
    </row>
    <row r="3" spans="1:9" ht="11.25" customHeight="1">
      <c r="A3" s="215"/>
      <c r="H3" s="216"/>
      <c r="I3" s="217"/>
    </row>
    <row r="4" spans="1:9" ht="19.5" customHeight="1">
      <c r="A4" s="1115" t="s">
        <v>787</v>
      </c>
      <c r="B4" s="1115"/>
      <c r="C4" s="1115"/>
      <c r="D4" s="1115"/>
      <c r="E4" s="1115"/>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6" t="str">
        <f>'Attach 3 (JV)'!A6:E6</f>
        <v/>
      </c>
      <c r="B7" s="1056"/>
      <c r="C7" s="1056"/>
      <c r="D7" s="222" t="str">
        <f>'Attach 3 (JV)'!F6</f>
        <v>Contracts &amp; Materials Deptt</v>
      </c>
      <c r="H7" s="216"/>
      <c r="I7" s="217"/>
    </row>
    <row r="8" spans="1:9" ht="15">
      <c r="A8" s="223" t="s">
        <v>511</v>
      </c>
      <c r="B8" s="1063" t="str">
        <f>'Attach 3 (JV)'!B7:E7</f>
        <v/>
      </c>
      <c r="C8" s="1063"/>
      <c r="D8" s="222" t="str">
        <f>'Attach 3 (JV)'!F7</f>
        <v>Power Grid Corporation of India Ltd.,</v>
      </c>
      <c r="H8" s="216"/>
      <c r="I8" s="217"/>
    </row>
    <row r="9" spans="1:9" ht="15">
      <c r="A9" s="223" t="s">
        <v>513</v>
      </c>
      <c r="B9" s="1064" t="str">
        <f>'Attach 3 (JV)'!B8:E8</f>
        <v/>
      </c>
      <c r="C9" s="1064"/>
      <c r="D9" s="222" t="str">
        <f>'Attach 3 (JV)'!F8</f>
        <v xml:space="preserve">Northern Region-III Headquarter </v>
      </c>
      <c r="H9" s="216"/>
      <c r="I9" s="217"/>
    </row>
    <row r="10" spans="1:9">
      <c r="B10" s="1064" t="str">
        <f>'Attach 3 (JV)'!B9:E9</f>
        <v/>
      </c>
      <c r="C10" s="1064"/>
      <c r="D10" s="222" t="str">
        <f>'Attach 3 (JV)'!F9</f>
        <v xml:space="preserve">2nd Floor, Plot No. – 2A/INS 02, </v>
      </c>
    </row>
    <row r="11" spans="1:9">
      <c r="A11" s="219"/>
      <c r="B11" s="1064" t="str">
        <f>'Attach 3 (JV)'!B10:E10</f>
        <v/>
      </c>
      <c r="C11" s="1064"/>
      <c r="D11" s="224" t="str">
        <f>'Attach 3 (JV)'!F10</f>
        <v>Avadh Vihar Yojna, Amar Shaheed Path,</v>
      </c>
    </row>
    <row r="12" spans="1:9" ht="24.75" customHeight="1">
      <c r="A12" s="212" t="s">
        <v>0</v>
      </c>
    </row>
    <row r="13" spans="1:9" ht="6" customHeight="1">
      <c r="A13" s="219"/>
    </row>
    <row r="14" spans="1:9" ht="141" customHeight="1">
      <c r="A14" s="1113" t="s">
        <v>845</v>
      </c>
      <c r="B14" s="1059"/>
      <c r="C14" s="1059"/>
      <c r="D14" s="1059"/>
      <c r="E14" s="1059"/>
    </row>
    <row r="15" spans="1:9" ht="70.5" customHeight="1">
      <c r="A15" s="219"/>
      <c r="B15" s="219"/>
      <c r="C15" s="219"/>
      <c r="D15" s="219"/>
      <c r="E15" s="219"/>
    </row>
    <row r="16" spans="1:9" ht="60" customHeight="1">
      <c r="A16" s="225" t="s">
        <v>504</v>
      </c>
      <c r="B16" s="1118" t="s">
        <v>40</v>
      </c>
      <c r="C16" s="1118"/>
      <c r="D16" s="225" t="s">
        <v>41</v>
      </c>
      <c r="E16" s="225" t="s">
        <v>42</v>
      </c>
    </row>
    <row r="17" spans="1:8" ht="26.1" customHeight="1">
      <c r="A17" s="281">
        <v>1</v>
      </c>
      <c r="B17" s="1114"/>
      <c r="C17" s="1114"/>
      <c r="D17" s="284"/>
      <c r="E17" s="284"/>
    </row>
    <row r="18" spans="1:8" ht="26.1" customHeight="1">
      <c r="A18" s="281">
        <v>2</v>
      </c>
      <c r="B18" s="1114"/>
      <c r="C18" s="1114"/>
      <c r="D18" s="284"/>
      <c r="E18" s="284"/>
    </row>
    <row r="19" spans="1:8" ht="26.1" customHeight="1">
      <c r="A19" s="281">
        <v>3</v>
      </c>
      <c r="B19" s="1114"/>
      <c r="C19" s="1114"/>
      <c r="D19" s="284"/>
      <c r="E19" s="284"/>
    </row>
    <row r="20" spans="1:8" ht="26.1" customHeight="1">
      <c r="A20" s="281">
        <v>4</v>
      </c>
      <c r="B20" s="1114"/>
      <c r="C20" s="1114"/>
      <c r="D20" s="284"/>
      <c r="E20" s="284"/>
    </row>
    <row r="21" spans="1:8" ht="26.1" customHeight="1">
      <c r="A21" s="281">
        <v>5</v>
      </c>
      <c r="B21" s="1114"/>
      <c r="C21" s="1114"/>
      <c r="D21" s="284"/>
      <c r="E21" s="284"/>
    </row>
    <row r="22" spans="1:8" ht="26.1" customHeight="1">
      <c r="A22" s="281">
        <v>6</v>
      </c>
      <c r="B22" s="1116"/>
      <c r="C22" s="1117"/>
      <c r="D22" s="284"/>
      <c r="E22" s="284"/>
    </row>
    <row r="23" spans="1:8" ht="26.1" customHeight="1">
      <c r="A23" s="281">
        <v>7</v>
      </c>
      <c r="B23" s="1116"/>
      <c r="C23" s="1117"/>
      <c r="D23" s="284"/>
      <c r="E23" s="284"/>
    </row>
    <row r="24" spans="1:8" ht="26.1" customHeight="1">
      <c r="A24" s="281">
        <v>8</v>
      </c>
      <c r="B24" s="1116"/>
      <c r="C24" s="1117"/>
      <c r="D24" s="284"/>
      <c r="E24" s="284"/>
    </row>
    <row r="25" spans="1:8" ht="26.1" customHeight="1">
      <c r="A25" s="281">
        <v>9</v>
      </c>
      <c r="B25" s="1116"/>
      <c r="C25" s="1117"/>
      <c r="D25" s="284"/>
      <c r="E25" s="284"/>
    </row>
    <row r="26" spans="1:8" ht="26.1" customHeight="1">
      <c r="A26" s="281">
        <v>10</v>
      </c>
      <c r="B26" s="1114"/>
      <c r="C26" s="1114"/>
      <c r="D26" s="284"/>
      <c r="E26" s="284"/>
    </row>
    <row r="27" spans="1:8" ht="26.1" customHeight="1">
      <c r="A27" s="282"/>
      <c r="B27" s="693"/>
      <c r="C27" s="693"/>
      <c r="D27" s="693"/>
      <c r="E27" s="693"/>
    </row>
    <row r="28" spans="1:8" ht="36.75" customHeight="1">
      <c r="C28" s="242"/>
      <c r="F28" s="285" t="b">
        <v>0</v>
      </c>
      <c r="H28" s="215"/>
    </row>
    <row r="29" spans="1:8" ht="18.75" hidden="1" customHeight="1">
      <c r="A29" s="243" t="s">
        <v>340</v>
      </c>
      <c r="B29" s="244" t="str">
        <f>'Attach 3 (JV)'!B15</f>
        <v>--2023</v>
      </c>
      <c r="C29" s="242" t="s">
        <v>343</v>
      </c>
      <c r="D29" s="245" t="str">
        <f>'Attach 3 (JV)'!F15</f>
        <v/>
      </c>
      <c r="H29" s="215"/>
    </row>
    <row r="30" spans="1:8" ht="38.25" hidden="1" customHeight="1">
      <c r="A30" s="243" t="s">
        <v>26</v>
      </c>
      <c r="B30" s="245" t="str">
        <f>'Attach 3 (JV)'!B16</f>
        <v/>
      </c>
      <c r="C30" s="242" t="s">
        <v>344</v>
      </c>
      <c r="D30" s="245" t="str">
        <f>'Attach 3 (JV)'!F16</f>
        <v/>
      </c>
    </row>
    <row r="31" spans="1:8" ht="408.75" customHeight="1">
      <c r="A31" s="1092" t="s">
        <v>846</v>
      </c>
      <c r="B31" s="1092"/>
      <c r="C31" s="1092"/>
      <c r="D31" s="1092"/>
      <c r="E31" s="1092"/>
    </row>
  </sheetData>
  <sheetProtection algorithmName="SHA-512" hashValue="Zya9bnahfTYlB3BGJe5ylzqAuMUSu2eZeDGmaNcFNW90N+lJWybIelfzR939ZoFplTD8wp6GDd0dbGCljj/3uA==" saltValue="IdJUYEPdtD2bG40HkChPOw==" spinCount="100000" sheet="1" objects="1" scenarios="1"/>
  <customSheetViews>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A2:E2"/>
    <mergeCell ref="A4:E4"/>
    <mergeCell ref="A7:C7"/>
    <mergeCell ref="B8:C8"/>
    <mergeCell ref="B26:C26"/>
    <mergeCell ref="B20:C20"/>
    <mergeCell ref="B22:C22"/>
    <mergeCell ref="B23:C23"/>
    <mergeCell ref="B24:C24"/>
    <mergeCell ref="B25:C25"/>
    <mergeCell ref="B16:C16"/>
    <mergeCell ref="B17:C17"/>
    <mergeCell ref="B11:C11"/>
    <mergeCell ref="B18:C18"/>
    <mergeCell ref="B19:C19"/>
    <mergeCell ref="B9:C9"/>
    <mergeCell ref="B10:C10"/>
    <mergeCell ref="A14:E14"/>
    <mergeCell ref="B21:C21"/>
    <mergeCell ref="A31:E31"/>
  </mergeCells>
  <phoneticPr fontId="26" type="noConversion"/>
  <pageMargins left="0.75" right="0.48" top="0.44" bottom="0.6" header="0.25" footer="0.35"/>
  <pageSetup scale="86" orientation="portrait" r:id="rId16"/>
  <headerFooter alignWithMargins="0">
    <oddFooter xml:space="preserve">&amp;R&amp;"Book Antiqua,Bold"&amp;8 </oddFooter>
  </headerFooter>
  <rowBreaks count="1" manualBreakCount="1">
    <brk id="27"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5006005720</v>
      </c>
      <c r="B1" s="246"/>
      <c r="C1" s="210"/>
      <c r="D1" s="210"/>
      <c r="E1" s="210"/>
      <c r="F1" s="542" t="s">
        <v>43</v>
      </c>
    </row>
    <row r="3" spans="1:8" ht="61.5" customHeight="1">
      <c r="A3" s="1127" t="str">
        <f>Basic!B1</f>
        <v>Conducting 2 nos. One day certificate Safety Training Program in NR3 Sub-stations &amp; TLM Offices for Contract Workers</v>
      </c>
      <c r="B3" s="1127"/>
      <c r="C3" s="1127"/>
      <c r="D3" s="1127"/>
      <c r="E3" s="1127"/>
      <c r="F3" s="1127"/>
      <c r="G3" s="214"/>
    </row>
    <row r="4" spans="1:8" ht="8.4499999999999993" customHeight="1">
      <c r="A4" s="215"/>
      <c r="B4" s="215"/>
      <c r="G4" s="216"/>
      <c r="H4" s="217"/>
    </row>
    <row r="5" spans="1:8" ht="20.100000000000001" customHeight="1">
      <c r="A5" s="1055" t="s">
        <v>44</v>
      </c>
      <c r="B5" s="1055"/>
      <c r="C5" s="1055"/>
      <c r="D5" s="1055"/>
      <c r="E5" s="1055"/>
      <c r="F5" s="1055"/>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6" t="str">
        <f>'Attach 3 (JV)'!A6:E6</f>
        <v/>
      </c>
      <c r="B8" s="1056"/>
      <c r="C8" s="1056"/>
      <c r="D8" s="1056"/>
      <c r="E8" s="661" t="str">
        <f>'Attach 3 (JV)'!F6</f>
        <v>Contracts &amp; Materials Deptt</v>
      </c>
      <c r="G8" s="216"/>
      <c r="H8" s="217"/>
    </row>
    <row r="9" spans="1:8" ht="15">
      <c r="A9" s="223" t="s">
        <v>511</v>
      </c>
      <c r="B9" s="223">
        <f>'Names of Bidder'!C9</f>
        <v>0</v>
      </c>
      <c r="C9" s="1063"/>
      <c r="D9" s="1063"/>
      <c r="E9" s="661" t="str">
        <f>'Attach 3 (JV)'!F7</f>
        <v>Power Grid Corporation of India Ltd.,</v>
      </c>
      <c r="G9" s="216"/>
      <c r="H9" s="217"/>
    </row>
    <row r="10" spans="1:8" ht="15">
      <c r="A10" s="223" t="s">
        <v>513</v>
      </c>
      <c r="B10" s="223">
        <f>'Names of Bidder'!C10</f>
        <v>0</v>
      </c>
      <c r="C10" s="1064"/>
      <c r="D10" s="1064"/>
      <c r="E10" s="661" t="str">
        <f>'Attach 3 (JV)'!F8</f>
        <v xml:space="preserve">Northern Region-III Headquarter </v>
      </c>
      <c r="G10" s="216"/>
      <c r="H10" s="217"/>
    </row>
    <row r="11" spans="1:8">
      <c r="B11" s="212">
        <f>'Names of Bidder'!C11</f>
        <v>0</v>
      </c>
      <c r="C11" s="1064">
        <f>'Attach 3 (JV)'!B9:E9</f>
        <v>0</v>
      </c>
      <c r="D11" s="1064"/>
      <c r="E11" s="661" t="str">
        <f>'Attach 3 (JV)'!F9</f>
        <v xml:space="preserve">2nd Floor, Plot No. – 2A/INS 02, </v>
      </c>
    </row>
    <row r="12" spans="1:8">
      <c r="A12" s="219"/>
      <c r="B12" s="219">
        <f>'Names of Bidder'!C12</f>
        <v>0</v>
      </c>
      <c r="C12" s="1064">
        <f>'Attach 3 (JV)'!B10:E10</f>
        <v>0</v>
      </c>
      <c r="D12" s="1064"/>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33" t="s">
        <v>762</v>
      </c>
      <c r="B15" s="1133"/>
      <c r="C15" s="1133"/>
      <c r="D15" s="1133"/>
      <c r="E15" s="1133"/>
      <c r="F15" s="1133"/>
      <c r="G15" s="636"/>
    </row>
    <row r="16" spans="1:8" s="584" customFormat="1" ht="48.75" customHeight="1">
      <c r="A16" s="637" t="s">
        <v>504</v>
      </c>
      <c r="B16" s="637" t="s">
        <v>716</v>
      </c>
      <c r="C16" s="1134" t="s">
        <v>717</v>
      </c>
      <c r="D16" s="1135"/>
      <c r="E16" s="638" t="s">
        <v>718</v>
      </c>
      <c r="F16" s="637" t="s">
        <v>719</v>
      </c>
      <c r="G16" s="636"/>
    </row>
    <row r="17" spans="1:9" s="584" customFormat="1">
      <c r="A17" s="639">
        <v>1</v>
      </c>
      <c r="B17" s="639">
        <v>2</v>
      </c>
      <c r="C17" s="1131">
        <v>3</v>
      </c>
      <c r="D17" s="1132"/>
      <c r="E17" s="640">
        <v>4</v>
      </c>
      <c r="F17" s="639">
        <v>5</v>
      </c>
      <c r="G17" s="636"/>
    </row>
    <row r="18" spans="1:9" s="584" customFormat="1" ht="27" customHeight="1">
      <c r="A18" s="636" t="s">
        <v>720</v>
      </c>
      <c r="B18" s="636"/>
      <c r="C18" s="636"/>
      <c r="D18" s="636"/>
      <c r="E18" s="641"/>
      <c r="F18" s="636"/>
      <c r="G18" s="636"/>
    </row>
    <row r="19" spans="1:9" s="584" customFormat="1" ht="20.25" customHeight="1">
      <c r="A19" s="1128" t="s">
        <v>721</v>
      </c>
      <c r="B19" s="1129"/>
      <c r="C19" s="1129"/>
      <c r="D19" s="1129"/>
      <c r="E19" s="1129"/>
      <c r="F19" s="1130"/>
      <c r="G19" s="636"/>
    </row>
    <row r="20" spans="1:9" s="584" customFormat="1" ht="24.75" customHeight="1">
      <c r="A20" s="642" t="s">
        <v>722</v>
      </c>
      <c r="B20" s="1119" t="s">
        <v>773</v>
      </c>
      <c r="C20" s="1120"/>
      <c r="D20" s="1120"/>
      <c r="E20" s="1120"/>
      <c r="F20" s="1121"/>
      <c r="G20" s="636"/>
    </row>
    <row r="21" spans="1:9" s="584" customFormat="1" ht="48" customHeight="1">
      <c r="A21" s="644" t="s">
        <v>497</v>
      </c>
      <c r="B21" s="644" t="s">
        <v>723</v>
      </c>
      <c r="C21" s="1122" t="s">
        <v>724</v>
      </c>
      <c r="D21" s="1123"/>
      <c r="E21" s="638" t="s">
        <v>718</v>
      </c>
      <c r="F21" s="645" t="s">
        <v>719</v>
      </c>
      <c r="G21" s="636"/>
    </row>
    <row r="22" spans="1:9" s="584" customFormat="1" ht="80.25" customHeight="1">
      <c r="A22" s="643" t="s">
        <v>725</v>
      </c>
      <c r="B22" s="671" t="s">
        <v>774</v>
      </c>
      <c r="C22" s="673" t="s">
        <v>729</v>
      </c>
      <c r="D22" s="665"/>
      <c r="E22" s="670" t="s">
        <v>776</v>
      </c>
      <c r="F22" s="666"/>
      <c r="G22" s="636"/>
    </row>
    <row r="23" spans="1:9" s="584" customFormat="1" ht="74.25" customHeight="1">
      <c r="A23" s="643" t="s">
        <v>726</v>
      </c>
      <c r="B23" s="672" t="s">
        <v>775</v>
      </c>
      <c r="C23" s="673" t="s">
        <v>730</v>
      </c>
      <c r="D23" s="666"/>
      <c r="E23" s="670" t="s">
        <v>776</v>
      </c>
      <c r="F23" s="666"/>
      <c r="G23" s="636"/>
    </row>
    <row r="24" spans="1:9" s="584" customFormat="1" ht="80.25" customHeight="1">
      <c r="A24" s="643" t="s">
        <v>727</v>
      </c>
      <c r="B24" s="676" t="s">
        <v>777</v>
      </c>
      <c r="C24" s="673" t="s">
        <v>778</v>
      </c>
      <c r="D24" s="666"/>
      <c r="E24" s="670" t="s">
        <v>776</v>
      </c>
      <c r="F24" s="666"/>
      <c r="G24" s="636"/>
    </row>
    <row r="25" spans="1:9" s="584" customFormat="1" ht="124.5" customHeight="1">
      <c r="A25" s="643" t="s">
        <v>498</v>
      </c>
      <c r="B25" s="673" t="s">
        <v>728</v>
      </c>
      <c r="C25" s="673" t="s">
        <v>731</v>
      </c>
      <c r="D25" s="674"/>
      <c r="E25" s="675" t="s">
        <v>732</v>
      </c>
      <c r="F25" s="666"/>
      <c r="G25" s="636"/>
      <c r="I25" s="656"/>
    </row>
    <row r="26" spans="1:9" s="584" customFormat="1" ht="23.25" customHeight="1">
      <c r="A26" s="1124" t="s">
        <v>779</v>
      </c>
      <c r="B26" s="1125"/>
      <c r="C26" s="1125"/>
      <c r="D26" s="1125"/>
      <c r="E26" s="1125"/>
      <c r="F26" s="1126"/>
      <c r="G26" s="636"/>
    </row>
    <row r="27" spans="1:9" s="584" customFormat="1" ht="24" customHeight="1">
      <c r="A27" s="1124" t="s">
        <v>780</v>
      </c>
      <c r="B27" s="1125"/>
      <c r="C27" s="1125"/>
      <c r="D27" s="1125"/>
      <c r="E27" s="1125"/>
      <c r="F27" s="1126"/>
      <c r="G27" s="636"/>
    </row>
    <row r="28" spans="1:9" s="584" customFormat="1" ht="24" customHeight="1">
      <c r="A28" s="1124" t="s">
        <v>781</v>
      </c>
      <c r="B28" s="1125"/>
      <c r="C28" s="1125"/>
      <c r="D28" s="1125"/>
      <c r="E28" s="1125"/>
      <c r="F28" s="1126"/>
      <c r="G28" s="636"/>
    </row>
    <row r="29" spans="1:9" s="584" customFormat="1" ht="24" customHeight="1">
      <c r="A29" s="1124" t="s">
        <v>782</v>
      </c>
      <c r="B29" s="1125"/>
      <c r="C29" s="1125"/>
      <c r="D29" s="1125"/>
      <c r="E29" s="1125"/>
      <c r="F29" s="1126"/>
      <c r="G29" s="636"/>
    </row>
    <row r="30" spans="1:9" s="584" customFormat="1" ht="24" customHeight="1">
      <c r="A30" s="1124" t="s">
        <v>770</v>
      </c>
      <c r="B30" s="1125"/>
      <c r="C30" s="1125"/>
      <c r="D30" s="1125"/>
      <c r="E30" s="1125"/>
      <c r="F30" s="1126"/>
      <c r="G30" s="636"/>
    </row>
    <row r="31" spans="1:9" ht="48.75" customHeight="1">
      <c r="A31" s="286"/>
      <c r="B31" s="286"/>
      <c r="C31" s="286"/>
      <c r="D31" s="286"/>
    </row>
    <row r="32" spans="1:9" s="212" customFormat="1" ht="15">
      <c r="A32" s="243" t="s">
        <v>340</v>
      </c>
      <c r="B32" s="549" t="str">
        <f>'Attach 3 (JV)'!B15</f>
        <v>--2023</v>
      </c>
      <c r="C32" s="549"/>
      <c r="D32" s="243" t="s">
        <v>343</v>
      </c>
      <c r="E32" s="243" t="str">
        <f>'Attach 3 (JV)'!F15</f>
        <v/>
      </c>
      <c r="H32" s="213"/>
    </row>
    <row r="33" spans="1:8" s="212" customFormat="1" ht="27" customHeight="1">
      <c r="A33" s="243" t="s">
        <v>26</v>
      </c>
      <c r="B33" s="243" t="str">
        <f>'Attach 3 (JV)'!B16</f>
        <v/>
      </c>
      <c r="C33" s="243"/>
      <c r="D33" s="243" t="s">
        <v>520</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A3:F3"/>
    <mergeCell ref="A5:F5"/>
    <mergeCell ref="A8:D8"/>
    <mergeCell ref="C9:D9"/>
    <mergeCell ref="A19:F19"/>
    <mergeCell ref="C12:D12"/>
    <mergeCell ref="C17:D17"/>
    <mergeCell ref="C10:D10"/>
    <mergeCell ref="C11:D11"/>
    <mergeCell ref="A15:F15"/>
    <mergeCell ref="C16:D16"/>
    <mergeCell ref="B20:F20"/>
    <mergeCell ref="C21:D21"/>
    <mergeCell ref="A26:F26"/>
    <mergeCell ref="A28:F28"/>
    <mergeCell ref="A30:F30"/>
    <mergeCell ref="A29:F29"/>
    <mergeCell ref="A27:F27"/>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5006005720</v>
      </c>
      <c r="B1" s="259"/>
      <c r="C1" s="259"/>
      <c r="D1" s="259"/>
      <c r="E1" s="211" t="s">
        <v>45</v>
      </c>
    </row>
    <row r="2" spans="1:9" ht="15">
      <c r="A2" s="283"/>
      <c r="B2" s="283"/>
      <c r="C2" s="283"/>
      <c r="D2" s="283"/>
      <c r="E2" s="283"/>
    </row>
    <row r="3" spans="1:9" ht="120" customHeight="1">
      <c r="A3" s="1054" t="str">
        <f>Cover!B2</f>
        <v>Conducting 2 nos. One day certificate Safety Training Program in NR3 Sub-stations &amp; TLM Offices for Contract Workers</v>
      </c>
      <c r="B3" s="1054"/>
      <c r="C3" s="1054"/>
      <c r="D3" s="1054"/>
      <c r="E3" s="1054"/>
      <c r="F3" s="214"/>
      <c r="G3" s="214"/>
      <c r="H3" s="214"/>
    </row>
    <row r="4" spans="1:9" ht="19.5" customHeight="1">
      <c r="A4" s="215"/>
      <c r="H4" s="216"/>
      <c r="I4" s="217"/>
    </row>
    <row r="5" spans="1:9" ht="20.100000000000001" customHeight="1">
      <c r="A5" s="1115" t="s">
        <v>46</v>
      </c>
      <c r="B5" s="1115"/>
      <c r="C5" s="1115"/>
      <c r="D5" s="1115"/>
      <c r="E5" s="111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6" t="str">
        <f>'Attach 3 (JV)'!A6:E6</f>
        <v/>
      </c>
      <c r="B8" s="1056"/>
      <c r="C8" s="1056"/>
      <c r="D8" s="1056"/>
      <c r="E8" s="220" t="str">
        <f>'Attach 3 (JV)'!F6</f>
        <v>Contracts &amp; Materials Deptt</v>
      </c>
      <c r="H8" s="216"/>
      <c r="I8" s="217"/>
    </row>
    <row r="9" spans="1:9" ht="15">
      <c r="A9" s="223" t="s">
        <v>511</v>
      </c>
      <c r="B9" s="1063" t="str">
        <f>'Attach 3 (JV)'!B7:E7</f>
        <v/>
      </c>
      <c r="C9" s="1063"/>
      <c r="D9" s="1063"/>
      <c r="E9" s="220" t="str">
        <f>'Attach 3 (JV)'!F7</f>
        <v>Power Grid Corporation of India Ltd.,</v>
      </c>
      <c r="H9" s="216"/>
      <c r="I9" s="217"/>
    </row>
    <row r="10" spans="1:9" ht="15">
      <c r="A10" s="223" t="s">
        <v>513</v>
      </c>
      <c r="B10" s="1063" t="str">
        <f>'Attach 3 (JV)'!B8:E8</f>
        <v/>
      </c>
      <c r="C10" s="1063"/>
      <c r="D10" s="1063"/>
      <c r="E10" s="220" t="str">
        <f>'Attach 3 (JV)'!F8</f>
        <v xml:space="preserve">Northern Region-III Headquarter </v>
      </c>
      <c r="H10" s="216"/>
      <c r="I10" s="217"/>
    </row>
    <row r="11" spans="1:9" ht="15">
      <c r="B11" s="1063" t="str">
        <f>'Attach 3 (JV)'!B9:E9</f>
        <v/>
      </c>
      <c r="C11" s="1063"/>
      <c r="D11" s="1063"/>
      <c r="E11" s="220" t="str">
        <f>'Attach 3 (JV)'!F9</f>
        <v xml:space="preserve">2nd Floor, Plot No. – 2A/INS 02, </v>
      </c>
    </row>
    <row r="12" spans="1:9" ht="15">
      <c r="A12" s="219"/>
      <c r="B12" s="1063" t="str">
        <f>'Attach 3 (JV)'!B10:E10</f>
        <v/>
      </c>
      <c r="C12" s="1063"/>
      <c r="D12" s="1063"/>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9" t="s">
        <v>47</v>
      </c>
      <c r="B16" s="1059"/>
      <c r="C16" s="1059"/>
      <c r="D16" s="1059"/>
      <c r="E16" s="1059"/>
    </row>
    <row r="17" spans="1:5" ht="20.100000000000001" customHeight="1">
      <c r="A17" s="219"/>
    </row>
    <row r="18" spans="1:5" ht="20.100000000000001" customHeight="1"/>
    <row r="19" spans="1:5" ht="33" customHeight="1">
      <c r="D19" s="242"/>
    </row>
    <row r="20" spans="1:5" ht="33" customHeight="1">
      <c r="A20" s="243" t="s">
        <v>340</v>
      </c>
      <c r="B20" s="244" t="str">
        <f>'Attach 3 (JV)'!B15</f>
        <v>--2023</v>
      </c>
      <c r="C20" s="279"/>
      <c r="D20" s="242" t="s">
        <v>343</v>
      </c>
      <c r="E20" s="245" t="str">
        <f>'Attach 3 (JV)'!F15</f>
        <v/>
      </c>
    </row>
    <row r="21" spans="1:5" ht="33" customHeight="1">
      <c r="A21" s="243" t="s">
        <v>26</v>
      </c>
      <c r="B21" s="245" t="str">
        <f>'Attach 3 (JV)'!B16</f>
        <v/>
      </c>
      <c r="C21" s="279"/>
      <c r="D21" s="242" t="s">
        <v>344</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27E92B3-DABC-40F0-A9A7-94A58B5F8F75}"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5006005720</v>
      </c>
      <c r="B1" s="259"/>
      <c r="C1" s="259"/>
      <c r="D1" s="259"/>
      <c r="E1" s="211" t="s">
        <v>226</v>
      </c>
    </row>
    <row r="2" spans="1:9" ht="15">
      <c r="A2" s="283"/>
      <c r="B2" s="283"/>
      <c r="C2" s="283"/>
      <c r="D2" s="283"/>
      <c r="E2" s="283"/>
    </row>
    <row r="3" spans="1:9" ht="66.75" customHeight="1">
      <c r="A3" s="1054" t="str">
        <f>Basic!B1</f>
        <v>Conducting 2 nos. One day certificate Safety Training Program in NR3 Sub-stations &amp; TLM Offices for Contract Workers</v>
      </c>
      <c r="B3" s="1054"/>
      <c r="C3" s="1054"/>
      <c r="D3" s="1054"/>
      <c r="E3" s="1054"/>
      <c r="F3" s="214"/>
      <c r="G3" s="214"/>
      <c r="H3" s="214"/>
    </row>
    <row r="4" spans="1:9" ht="51" hidden="1" customHeight="1">
      <c r="A4" s="215"/>
      <c r="H4" s="216"/>
      <c r="I4" s="217"/>
    </row>
    <row r="5" spans="1:9" ht="20.100000000000001" customHeight="1">
      <c r="A5" s="1055" t="s">
        <v>227</v>
      </c>
      <c r="B5" s="1055"/>
      <c r="C5" s="1055"/>
      <c r="D5" s="1055"/>
      <c r="E5" s="105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6" t="str">
        <f>'Attach 3 (JV)'!A6:E6</f>
        <v/>
      </c>
      <c r="B8" s="1056"/>
      <c r="C8" s="1056"/>
      <c r="D8" s="1056"/>
      <c r="E8" s="222" t="str">
        <f>'Attach 3 (JV)'!F6</f>
        <v>Contracts &amp; Materials Deptt</v>
      </c>
      <c r="H8" s="216"/>
      <c r="I8" s="217"/>
    </row>
    <row r="9" spans="1:9" ht="15">
      <c r="A9" s="223" t="s">
        <v>511</v>
      </c>
      <c r="B9" s="1063" t="str">
        <f>'Attach 3 (JV)'!B7:E7</f>
        <v/>
      </c>
      <c r="C9" s="1063"/>
      <c r="D9" s="1063"/>
      <c r="E9" s="222" t="str">
        <f>'Attach 3 (JV)'!F7</f>
        <v>Power Grid Corporation of India Ltd.,</v>
      </c>
      <c r="H9" s="216"/>
      <c r="I9" s="217"/>
    </row>
    <row r="10" spans="1:9" ht="15">
      <c r="A10" s="223" t="s">
        <v>513</v>
      </c>
      <c r="B10" s="1064" t="str">
        <f>'Attach 3 (JV)'!B8:E8</f>
        <v/>
      </c>
      <c r="C10" s="1064"/>
      <c r="D10" s="1064"/>
      <c r="E10" s="222" t="str">
        <f>'Attach 3 (JV)'!F8</f>
        <v xml:space="preserve">Northern Region-III Headquarter </v>
      </c>
      <c r="H10" s="216"/>
      <c r="I10" s="217"/>
    </row>
    <row r="11" spans="1:9">
      <c r="B11" s="1064" t="str">
        <f>'Attach 3 (JV)'!B9:E9</f>
        <v/>
      </c>
      <c r="C11" s="1064"/>
      <c r="D11" s="1064"/>
      <c r="E11" s="222" t="str">
        <f>'Attach 3 (JV)'!F9</f>
        <v xml:space="preserve">2nd Floor, Plot No. – 2A/INS 02, </v>
      </c>
    </row>
    <row r="12" spans="1:9">
      <c r="A12" s="219"/>
      <c r="B12" s="1064" t="str">
        <f>'Attach 3 (JV)'!B10:E10</f>
        <v/>
      </c>
      <c r="C12" s="1064"/>
      <c r="D12" s="1064"/>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6" t="s">
        <v>228</v>
      </c>
      <c r="B16" s="1136"/>
      <c r="C16" s="1136"/>
      <c r="D16" s="1136"/>
      <c r="E16" s="1136"/>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340</v>
      </c>
      <c r="B24" s="244" t="str">
        <f>'Attach 3 (JV)'!B15</f>
        <v>--2023</v>
      </c>
      <c r="C24" s="279"/>
      <c r="D24" s="242" t="s">
        <v>343</v>
      </c>
      <c r="E24" s="245" t="str">
        <f>'Attach 3 (JV)'!F15</f>
        <v/>
      </c>
    </row>
    <row r="25" spans="1:5" ht="33" customHeight="1">
      <c r="A25" s="243" t="s">
        <v>26</v>
      </c>
      <c r="B25" s="245" t="str">
        <f>'Attach 3 (JV)'!B16</f>
        <v/>
      </c>
      <c r="C25" s="279"/>
      <c r="D25" s="242" t="s">
        <v>344</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39" t="s">
        <v>229</v>
      </c>
      <c r="B1" s="1140"/>
      <c r="C1" s="1140"/>
      <c r="D1" s="1140"/>
      <c r="E1" s="1140"/>
      <c r="F1" s="1140"/>
      <c r="G1" s="1140"/>
      <c r="H1" s="1140"/>
      <c r="I1" s="1141"/>
    </row>
    <row r="2" spans="1:9" ht="31.5" customHeight="1">
      <c r="A2" s="429" t="s">
        <v>230</v>
      </c>
      <c r="B2" s="1142" t="s">
        <v>231</v>
      </c>
      <c r="C2" s="1142"/>
      <c r="D2" s="1142"/>
      <c r="E2" s="1142"/>
      <c r="F2" s="1142"/>
      <c r="G2" s="1142"/>
      <c r="H2" s="1142"/>
      <c r="I2" s="1143"/>
    </row>
    <row r="3" spans="1:9" ht="36" customHeight="1">
      <c r="A3" s="429" t="s">
        <v>232</v>
      </c>
      <c r="B3" s="1142" t="s">
        <v>233</v>
      </c>
      <c r="C3" s="1142"/>
      <c r="D3" s="1142"/>
      <c r="E3" s="1142"/>
      <c r="F3" s="1142"/>
      <c r="G3" s="1142"/>
      <c r="H3" s="1142"/>
      <c r="I3" s="1143"/>
    </row>
    <row r="4" spans="1:9" ht="36" customHeight="1">
      <c r="A4" s="429" t="s">
        <v>234</v>
      </c>
      <c r="B4" s="1142" t="s">
        <v>235</v>
      </c>
      <c r="C4" s="1142"/>
      <c r="D4" s="1142"/>
      <c r="E4" s="1142"/>
      <c r="F4" s="1142"/>
      <c r="G4" s="1142"/>
      <c r="H4" s="1142"/>
      <c r="I4" s="1143"/>
    </row>
    <row r="5" spans="1:9" ht="36" customHeight="1">
      <c r="A5" s="429" t="s">
        <v>236</v>
      </c>
      <c r="B5" s="1142" t="s">
        <v>237</v>
      </c>
      <c r="C5" s="1142"/>
      <c r="D5" s="1142"/>
      <c r="E5" s="1142"/>
      <c r="F5" s="1142"/>
      <c r="G5" s="1142"/>
      <c r="H5" s="1142"/>
      <c r="I5" s="1143"/>
    </row>
    <row r="6" spans="1:9" ht="19.5" customHeight="1">
      <c r="A6" s="430" t="s">
        <v>238</v>
      </c>
      <c r="B6" s="1145" t="s">
        <v>239</v>
      </c>
      <c r="C6" s="1145"/>
      <c r="D6" s="1145"/>
      <c r="E6" s="1145"/>
      <c r="F6" s="1145"/>
      <c r="G6" s="1145"/>
      <c r="H6" s="1145"/>
      <c r="I6" s="1146"/>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47" t="s">
        <v>240</v>
      </c>
      <c r="B35" s="1147"/>
      <c r="C35" s="1147"/>
      <c r="D35" s="1147"/>
      <c r="E35" s="1147"/>
      <c r="F35" s="1147"/>
      <c r="G35" s="1147"/>
      <c r="H35" s="1147"/>
      <c r="I35" s="1147"/>
      <c r="J35" s="433"/>
    </row>
    <row r="36" spans="1:16" ht="15.75">
      <c r="A36" s="1148" t="s">
        <v>241</v>
      </c>
      <c r="B36" s="1148"/>
      <c r="C36" s="1148"/>
      <c r="D36" s="1148"/>
      <c r="E36" s="1148"/>
      <c r="F36" s="1148"/>
      <c r="G36" s="1148"/>
      <c r="H36" s="1148"/>
      <c r="I36" s="1148"/>
      <c r="J36" s="433"/>
      <c r="K36" s="432" t="e">
        <v>#REF!</v>
      </c>
      <c r="O36" s="434" t="e">
        <v>#REF!</v>
      </c>
    </row>
    <row r="37" spans="1:16" ht="16.5">
      <c r="A37" s="1144" t="s">
        <v>242</v>
      </c>
      <c r="B37" s="1144"/>
      <c r="C37" s="1144"/>
      <c r="D37" s="1144"/>
      <c r="E37" s="1144"/>
      <c r="F37" s="1144"/>
      <c r="G37" s="1144"/>
      <c r="H37" s="1144"/>
      <c r="I37" s="1144"/>
      <c r="J37" s="433"/>
      <c r="K37" s="434" t="e">
        <v>#REF!</v>
      </c>
      <c r="O37" s="434" t="e">
        <v>#REF!</v>
      </c>
    </row>
    <row r="38" spans="1:16" ht="36" customHeight="1">
      <c r="A38" s="1151" t="s">
        <v>644</v>
      </c>
      <c r="B38" s="1150"/>
      <c r="C38" s="1150"/>
      <c r="D38" s="1150"/>
      <c r="E38" s="1150"/>
      <c r="F38" s="1150"/>
      <c r="G38" s="1150"/>
      <c r="H38" s="1150"/>
      <c r="I38" s="1150"/>
      <c r="J38" s="433"/>
      <c r="K38" s="434" t="e">
        <v>#REF!</v>
      </c>
      <c r="O38" s="434" t="e">
        <v>#REF!</v>
      </c>
    </row>
    <row r="39" spans="1:16" ht="16.5">
      <c r="A39" s="1144" t="s">
        <v>645</v>
      </c>
      <c r="B39" s="1144"/>
      <c r="C39" s="1144"/>
      <c r="D39" s="1144"/>
      <c r="E39" s="1144"/>
      <c r="F39" s="1144"/>
      <c r="G39" s="1144"/>
      <c r="H39" s="1144"/>
      <c r="I39" s="1144"/>
      <c r="J39" s="433"/>
      <c r="K39" s="434" t="e">
        <v>#REF!</v>
      </c>
      <c r="O39" s="434" t="e">
        <v>#REF!</v>
      </c>
    </row>
    <row r="40" spans="1:16" ht="16.5">
      <c r="A40" s="1149" t="s">
        <v>243</v>
      </c>
      <c r="B40" s="1149"/>
      <c r="C40" s="1149"/>
      <c r="D40" s="1149"/>
      <c r="E40" s="1149"/>
      <c r="F40" s="1149"/>
      <c r="G40" s="1149"/>
      <c r="H40" s="1149"/>
      <c r="I40" s="1149"/>
      <c r="J40" s="433"/>
    </row>
    <row r="41" spans="1:16" ht="18.75" customHeight="1">
      <c r="A41" s="1152">
        <f>'Names of Bidder'!C9</f>
        <v>0</v>
      </c>
      <c r="B41" s="1152"/>
      <c r="C41" s="1152"/>
      <c r="D41" s="1152"/>
      <c r="E41" s="1152"/>
      <c r="F41" s="1152"/>
      <c r="G41" s="1152"/>
      <c r="H41" s="1152"/>
      <c r="I41" s="1152"/>
      <c r="J41" s="433"/>
      <c r="K41" s="435">
        <v>1</v>
      </c>
      <c r="M41" s="434" t="s">
        <v>244</v>
      </c>
      <c r="P41" s="434" t="s">
        <v>245</v>
      </c>
    </row>
    <row r="42" spans="1:16" ht="16.899999999999999" customHeight="1">
      <c r="A42" s="906" t="str">
        <f>" having its Registered Office at " &amp; 'Names of Bidder'!C10 &amp; " " &amp; 'Names of Bidder'!C11 &amp; " " &amp; 'Names of Bidder'!C12</f>
        <v xml:space="preserve"> having its Registered Office at   </v>
      </c>
      <c r="B42" s="906"/>
      <c r="C42" s="906"/>
      <c r="D42" s="906"/>
      <c r="E42" s="906"/>
      <c r="F42" s="906"/>
      <c r="G42" s="906"/>
      <c r="H42" s="906"/>
      <c r="I42" s="906"/>
      <c r="J42" s="433"/>
      <c r="K42" s="435">
        <v>1</v>
      </c>
      <c r="M42" s="434" t="s">
        <v>246</v>
      </c>
    </row>
    <row r="43" spans="1:16" ht="16.5">
      <c r="A43" s="1149" t="s">
        <v>243</v>
      </c>
      <c r="B43" s="1149"/>
      <c r="C43" s="1149"/>
      <c r="D43" s="1149"/>
      <c r="E43" s="1149"/>
      <c r="F43" s="1149"/>
      <c r="G43" s="1149"/>
      <c r="H43" s="1149"/>
      <c r="I43" s="1149"/>
      <c r="J43" s="433"/>
    </row>
    <row r="44" spans="1:16" ht="16.5">
      <c r="A44" s="1149" t="str">
        <f>IF('Names of Bidder'!C6= "Sole Bidder", "", IF('Names of Bidder'!C7=1,'Names of Bidder'!C14,IF('Names of Bidder'!C7="2 or More",'Names of Bidder'!C14&amp;" &amp; "&amp;'Names of Bidder'!C19,"")))</f>
        <v/>
      </c>
      <c r="B44" s="1149"/>
      <c r="C44" s="1149"/>
      <c r="D44" s="1149"/>
      <c r="E44" s="1149"/>
      <c r="F44" s="1149"/>
      <c r="G44" s="1149"/>
      <c r="H44" s="1149"/>
      <c r="I44" s="1149"/>
      <c r="J44" s="433"/>
    </row>
    <row r="45" spans="1:16" ht="18" customHeight="1">
      <c r="A45" s="1150"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50"/>
      <c r="C45" s="1150"/>
      <c r="D45" s="1150"/>
      <c r="E45" s="1150"/>
      <c r="F45" s="1150"/>
      <c r="G45" s="1150"/>
      <c r="H45" s="1150"/>
      <c r="I45" s="1150"/>
      <c r="J45" s="433"/>
    </row>
    <row r="46" spans="1:16" ht="16.5">
      <c r="A46" s="1149" t="s">
        <v>247</v>
      </c>
      <c r="B46" s="1149"/>
      <c r="C46" s="1149"/>
      <c r="D46" s="1149"/>
      <c r="E46" s="1149"/>
      <c r="F46" s="1149"/>
      <c r="G46" s="1149"/>
      <c r="H46" s="1149"/>
      <c r="I46" s="1149"/>
      <c r="J46" s="433"/>
    </row>
    <row r="47" spans="1:16" ht="16.5">
      <c r="A47" s="1144" t="s">
        <v>248</v>
      </c>
      <c r="B47" s="1144"/>
      <c r="C47" s="1144"/>
      <c r="D47" s="1144"/>
      <c r="E47" s="1144"/>
      <c r="F47" s="1144"/>
      <c r="G47" s="1144"/>
      <c r="H47" s="1144"/>
      <c r="I47" s="1144"/>
      <c r="J47" s="433"/>
    </row>
    <row r="48" spans="1:16" ht="16.5">
      <c r="A48" s="1144" t="s">
        <v>249</v>
      </c>
      <c r="B48" s="1144"/>
      <c r="C48" s="1144"/>
      <c r="D48" s="1144"/>
      <c r="E48" s="1144"/>
      <c r="F48" s="1144"/>
      <c r="G48" s="1144"/>
      <c r="H48" s="1144"/>
      <c r="I48" s="1144"/>
      <c r="J48" s="433"/>
    </row>
    <row r="49" spans="1:10" ht="138.6" customHeight="1">
      <c r="A49" s="1153" t="str">
        <f>"POWERGRID intends to award, under laid-down organisational procedures, contract(s) for "&amp;Cover!B2 &amp; " Specification No " &amp;Basic!B5</f>
        <v>POWERGRID intends to award, under laid-down organisational procedures, contract(s) for Conducting 2 nos. One day certificate Safety Training Program in NR3 Sub-stations &amp; TLM Offices for Contract Workers Specification No RFx No. 5006005720</v>
      </c>
      <c r="B49" s="1153"/>
      <c r="C49" s="1153"/>
      <c r="D49" s="1153"/>
      <c r="E49" s="1153"/>
      <c r="F49" s="1153"/>
      <c r="G49" s="1153"/>
      <c r="H49" s="1153"/>
      <c r="I49" s="1153"/>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906" t="s">
        <v>250</v>
      </c>
      <c r="B52" s="906"/>
      <c r="C52" s="906"/>
      <c r="D52" s="906"/>
      <c r="E52" s="1154" t="s">
        <v>250</v>
      </c>
      <c r="F52" s="1154"/>
      <c r="G52" s="1154"/>
      <c r="H52" s="1154"/>
      <c r="I52" s="1154"/>
      <c r="J52" s="433"/>
    </row>
    <row r="53" spans="1:10" ht="33" customHeight="1">
      <c r="A53" s="933" t="s">
        <v>251</v>
      </c>
      <c r="B53" s="933"/>
      <c r="C53" s="933"/>
      <c r="D53" s="933"/>
      <c r="E53" s="1155" t="s">
        <v>252</v>
      </c>
      <c r="F53" s="1155"/>
      <c r="G53" s="1155"/>
      <c r="H53" s="1155"/>
      <c r="I53" s="1155"/>
      <c r="J53" s="433"/>
    </row>
    <row r="54" spans="1:10" ht="22.5" customHeight="1">
      <c r="A54" s="437" t="s">
        <v>227</v>
      </c>
      <c r="B54" s="438"/>
      <c r="C54" s="438"/>
      <c r="D54" s="438"/>
      <c r="E54" s="455"/>
      <c r="F54" s="438"/>
      <c r="G54" s="438"/>
      <c r="H54" s="438"/>
      <c r="I54" s="439" t="s">
        <v>253</v>
      </c>
      <c r="J54" s="433"/>
    </row>
    <row r="55" spans="1:10" ht="128.25" customHeight="1">
      <c r="A55" s="1156" t="str">
        <f>Cover!B2 &amp; " Package and Specification Number " &amp;  Cover!B3 &amp; " POWERGRID values full compliance with all relevant laws and regulations, and the principles of economical use of resources, and of fairness and transparency in its relations with its Bidders/ Contractors."</f>
        <v>Conducting 2 nos. One day certificate Safety Training Program in NR3 Sub-stations &amp; TLM Offices for Contract Workers Package and Specification Number RFx No. 5006005720 POWERGRID values full compliance with all relevant laws and regulations, and the principles of economical use of resources, and of fairness and transparency in its relations with its Bidders/ Contractors.</v>
      </c>
      <c r="B55" s="1156"/>
      <c r="C55" s="1156"/>
      <c r="D55" s="1156"/>
      <c r="E55" s="1156"/>
      <c r="F55" s="1156"/>
      <c r="G55" s="1156"/>
      <c r="H55" s="1156"/>
      <c r="I55" s="1156"/>
    </row>
    <row r="56" spans="1:10" ht="8.1" customHeight="1">
      <c r="A56" s="440"/>
      <c r="B56" s="431"/>
      <c r="C56" s="431"/>
      <c r="D56" s="431"/>
      <c r="E56" s="431"/>
      <c r="F56" s="431"/>
      <c r="G56" s="431"/>
      <c r="H56" s="431"/>
      <c r="I56" s="431"/>
    </row>
    <row r="57" spans="1:10" ht="35.25" customHeight="1">
      <c r="A57" s="1161" t="s">
        <v>254</v>
      </c>
      <c r="B57" s="1161"/>
      <c r="C57" s="1161"/>
      <c r="D57" s="1161"/>
      <c r="E57" s="1161"/>
      <c r="F57" s="1161"/>
      <c r="G57" s="1161"/>
      <c r="H57" s="1161"/>
      <c r="I57" s="1161"/>
    </row>
    <row r="58" spans="1:10" ht="8.1" customHeight="1">
      <c r="A58" s="442"/>
      <c r="B58" s="431"/>
      <c r="C58" s="431"/>
      <c r="D58" s="431"/>
      <c r="E58" s="431"/>
      <c r="F58" s="431"/>
      <c r="G58" s="431"/>
      <c r="H58" s="431"/>
      <c r="I58" s="431"/>
    </row>
    <row r="59" spans="1:10" ht="15.75">
      <c r="A59" s="1162" t="s">
        <v>255</v>
      </c>
      <c r="B59" s="1162"/>
      <c r="C59" s="1162"/>
      <c r="D59" s="1162"/>
      <c r="E59" s="1162"/>
      <c r="F59" s="1162"/>
      <c r="G59" s="1162"/>
      <c r="H59" s="1162"/>
      <c r="I59" s="1162"/>
    </row>
    <row r="60" spans="1:10" ht="8.1" customHeight="1">
      <c r="A60" s="442"/>
      <c r="B60" s="431"/>
      <c r="C60" s="431"/>
      <c r="D60" s="431"/>
      <c r="E60" s="431"/>
      <c r="F60" s="431"/>
      <c r="G60" s="431"/>
      <c r="H60" s="431"/>
      <c r="I60" s="431"/>
    </row>
    <row r="61" spans="1:10" ht="16.5">
      <c r="A61" s="1137" t="s">
        <v>256</v>
      </c>
      <c r="B61" s="1137"/>
      <c r="C61" s="1137"/>
      <c r="D61" s="1137"/>
      <c r="E61" s="1137"/>
      <c r="F61" s="1137"/>
      <c r="G61" s="1137"/>
      <c r="H61" s="1137"/>
      <c r="I61" s="1137"/>
    </row>
    <row r="62" spans="1:10" ht="8.1" customHeight="1">
      <c r="A62" s="443"/>
      <c r="B62" s="431"/>
      <c r="C62" s="431"/>
      <c r="D62" s="431"/>
      <c r="E62" s="431"/>
      <c r="F62" s="431"/>
      <c r="G62" s="431"/>
      <c r="H62" s="431"/>
      <c r="I62" s="431"/>
    </row>
    <row r="63" spans="1:10" ht="37.5" customHeight="1">
      <c r="A63" s="444" t="s">
        <v>335</v>
      </c>
      <c r="B63" s="1138" t="s">
        <v>257</v>
      </c>
      <c r="C63" s="1138"/>
      <c r="D63" s="1138"/>
      <c r="E63" s="1138"/>
      <c r="F63" s="1138"/>
      <c r="G63" s="1138"/>
      <c r="H63" s="1138"/>
      <c r="I63" s="1138"/>
    </row>
    <row r="64" spans="1:10" ht="8.1" customHeight="1">
      <c r="A64" s="442"/>
      <c r="B64" s="431"/>
      <c r="C64" s="431"/>
      <c r="D64" s="431"/>
      <c r="E64" s="431"/>
      <c r="F64" s="431"/>
      <c r="G64" s="431"/>
      <c r="H64" s="431"/>
      <c r="I64" s="431"/>
    </row>
    <row r="65" spans="1:10" ht="64.900000000000006" customHeight="1">
      <c r="A65" s="431"/>
      <c r="B65" s="444" t="s">
        <v>497</v>
      </c>
      <c r="C65" s="1138" t="s">
        <v>258</v>
      </c>
      <c r="D65" s="1138"/>
      <c r="E65" s="1138"/>
      <c r="F65" s="1138"/>
      <c r="G65" s="1138"/>
      <c r="H65" s="1138"/>
      <c r="I65" s="1138"/>
    </row>
    <row r="66" spans="1:10" ht="8.1" customHeight="1">
      <c r="A66" s="431"/>
      <c r="B66" s="444"/>
      <c r="C66" s="436"/>
      <c r="D66" s="436"/>
      <c r="E66" s="436"/>
      <c r="F66" s="436"/>
      <c r="G66" s="436"/>
      <c r="H66" s="436"/>
      <c r="I66" s="436"/>
    </row>
    <row r="67" spans="1:10" ht="114" customHeight="1">
      <c r="A67" s="431"/>
      <c r="B67" s="444" t="s">
        <v>498</v>
      </c>
      <c r="C67" s="1138" t="s">
        <v>259</v>
      </c>
      <c r="D67" s="1138"/>
      <c r="E67" s="1138"/>
      <c r="F67" s="1138"/>
      <c r="G67" s="1138"/>
      <c r="H67" s="1138"/>
      <c r="I67" s="1138"/>
    </row>
    <row r="68" spans="1:10" ht="8.1" customHeight="1">
      <c r="A68" s="431"/>
      <c r="B68" s="444"/>
      <c r="C68" s="436"/>
      <c r="D68" s="436"/>
      <c r="E68" s="436"/>
      <c r="F68" s="436"/>
      <c r="G68" s="436"/>
      <c r="H68" s="436"/>
      <c r="I68" s="436"/>
    </row>
    <row r="69" spans="1:10" ht="63.75" customHeight="1">
      <c r="A69" s="431"/>
      <c r="B69" s="444" t="s">
        <v>499</v>
      </c>
      <c r="C69" s="1138" t="s">
        <v>260</v>
      </c>
      <c r="D69" s="1138"/>
      <c r="E69" s="1138"/>
      <c r="F69" s="1138"/>
      <c r="G69" s="1138"/>
      <c r="H69" s="1138"/>
      <c r="I69" s="1138"/>
    </row>
    <row r="70" spans="1:10" ht="15.75">
      <c r="A70" s="442"/>
      <c r="B70" s="431"/>
      <c r="C70" s="431"/>
      <c r="D70" s="431"/>
      <c r="E70" s="431"/>
      <c r="F70" s="431"/>
      <c r="G70" s="431"/>
      <c r="H70" s="431"/>
      <c r="I70" s="431"/>
    </row>
    <row r="71" spans="1:10" ht="102.75" customHeight="1">
      <c r="A71" s="444" t="s">
        <v>336</v>
      </c>
      <c r="B71" s="1138" t="s">
        <v>261</v>
      </c>
      <c r="C71" s="1138"/>
      <c r="D71" s="1138"/>
      <c r="E71" s="1138"/>
      <c r="F71" s="1138"/>
      <c r="G71" s="1138"/>
      <c r="H71" s="1138"/>
      <c r="I71" s="1138"/>
    </row>
    <row r="72" spans="1:10" ht="8.1" customHeight="1">
      <c r="A72" s="443"/>
      <c r="B72" s="431"/>
      <c r="C72" s="431"/>
      <c r="D72" s="431"/>
      <c r="E72" s="431"/>
      <c r="F72" s="431"/>
      <c r="G72" s="431"/>
      <c r="H72" s="431"/>
      <c r="I72" s="431"/>
    </row>
    <row r="73" spans="1:10" ht="16.5">
      <c r="A73" s="1137" t="s">
        <v>262</v>
      </c>
      <c r="B73" s="1137"/>
      <c r="C73" s="1137"/>
      <c r="D73" s="1137"/>
      <c r="E73" s="1137"/>
      <c r="F73" s="1137"/>
      <c r="G73" s="1137"/>
      <c r="H73" s="1137"/>
      <c r="I73" s="1137"/>
    </row>
    <row r="74" spans="1:10" ht="16.5">
      <c r="A74" s="443"/>
      <c r="B74" s="431"/>
      <c r="C74" s="431"/>
      <c r="D74" s="431"/>
      <c r="E74" s="431"/>
      <c r="F74" s="431"/>
      <c r="G74" s="431"/>
      <c r="H74" s="431"/>
      <c r="I74" s="431"/>
    </row>
    <row r="75" spans="1:10" ht="49.5" customHeight="1">
      <c r="A75" s="444" t="s">
        <v>335</v>
      </c>
      <c r="B75" s="1138" t="s">
        <v>263</v>
      </c>
      <c r="C75" s="1138"/>
      <c r="D75" s="1138"/>
      <c r="E75" s="1138"/>
      <c r="F75" s="1138"/>
      <c r="G75" s="1138"/>
      <c r="H75" s="1138"/>
      <c r="I75" s="1138"/>
    </row>
    <row r="76" spans="1:10" ht="33" customHeight="1">
      <c r="A76" s="436"/>
      <c r="B76" s="438"/>
      <c r="C76" s="438"/>
      <c r="D76" s="438"/>
      <c r="E76" s="438"/>
      <c r="F76" s="436"/>
      <c r="G76" s="438"/>
      <c r="H76" s="438"/>
      <c r="I76" s="438"/>
      <c r="J76" s="433"/>
    </row>
    <row r="77" spans="1:10" ht="21" customHeight="1">
      <c r="A77" s="1138" t="s">
        <v>250</v>
      </c>
      <c r="B77" s="1138"/>
      <c r="C77" s="1138"/>
      <c r="D77" s="1138"/>
      <c r="E77" s="1157" t="s">
        <v>250</v>
      </c>
      <c r="F77" s="1157"/>
      <c r="G77" s="1157"/>
      <c r="H77" s="1157"/>
      <c r="I77" s="1157"/>
      <c r="J77" s="433"/>
    </row>
    <row r="78" spans="1:10" ht="33" customHeight="1">
      <c r="A78" s="1159" t="s">
        <v>251</v>
      </c>
      <c r="B78" s="1159"/>
      <c r="C78" s="1159"/>
      <c r="D78" s="1159"/>
      <c r="E78" s="1160" t="s">
        <v>252</v>
      </c>
      <c r="F78" s="1160"/>
      <c r="G78" s="1160"/>
      <c r="H78" s="1160"/>
      <c r="I78" s="1160"/>
      <c r="J78" s="433"/>
    </row>
    <row r="79" spans="1:10" ht="20.25" customHeight="1">
      <c r="A79" s="437" t="s">
        <v>227</v>
      </c>
      <c r="B79" s="438"/>
      <c r="C79" s="438"/>
      <c r="D79" s="438"/>
      <c r="E79" s="438"/>
      <c r="F79" s="438"/>
      <c r="G79" s="438"/>
      <c r="H79" s="438"/>
      <c r="I79" s="439" t="s">
        <v>264</v>
      </c>
      <c r="J79" s="433"/>
    </row>
    <row r="80" spans="1:10" ht="36" customHeight="1">
      <c r="A80" s="1158" t="s">
        <v>265</v>
      </c>
      <c r="B80" s="1158"/>
      <c r="C80" s="1158"/>
      <c r="D80" s="1158"/>
      <c r="E80" s="1158"/>
      <c r="F80" s="1158"/>
      <c r="G80" s="1158"/>
      <c r="H80" s="1158"/>
      <c r="I80" s="1158"/>
      <c r="J80" s="433"/>
    </row>
    <row r="81" spans="1:10" ht="125.25" customHeight="1">
      <c r="A81" s="431"/>
      <c r="B81" s="444" t="s">
        <v>6</v>
      </c>
      <c r="C81" s="1138" t="s">
        <v>266</v>
      </c>
      <c r="D81" s="1138"/>
      <c r="E81" s="1138"/>
      <c r="F81" s="1138"/>
      <c r="G81" s="1138"/>
      <c r="H81" s="1138"/>
      <c r="I81" s="1138"/>
    </row>
    <row r="82" spans="1:10" ht="9.9499999999999993" customHeight="1">
      <c r="A82" s="431"/>
      <c r="B82" s="445"/>
      <c r="C82" s="442"/>
      <c r="D82" s="442"/>
      <c r="E82" s="442"/>
      <c r="F82" s="442"/>
      <c r="G82" s="442"/>
      <c r="H82" s="442"/>
      <c r="I82" s="442"/>
    </row>
    <row r="83" spans="1:10" ht="121.5" customHeight="1">
      <c r="A83" s="431"/>
      <c r="B83" s="444" t="s">
        <v>498</v>
      </c>
      <c r="C83" s="1138" t="s">
        <v>267</v>
      </c>
      <c r="D83" s="1138"/>
      <c r="E83" s="1138"/>
      <c r="F83" s="1138"/>
      <c r="G83" s="1138"/>
      <c r="H83" s="1138"/>
      <c r="I83" s="1138"/>
    </row>
    <row r="84" spans="1:10" ht="9.9499999999999993" customHeight="1">
      <c r="A84" s="431"/>
      <c r="B84" s="444"/>
      <c r="C84" s="446"/>
      <c r="D84" s="446"/>
      <c r="E84" s="446"/>
      <c r="F84" s="446"/>
      <c r="G84" s="446"/>
      <c r="H84" s="446"/>
      <c r="I84" s="446"/>
    </row>
    <row r="85" spans="1:10" ht="134.25" customHeight="1">
      <c r="A85" s="431"/>
      <c r="B85" s="444" t="s">
        <v>499</v>
      </c>
      <c r="C85" s="1138" t="s">
        <v>268</v>
      </c>
      <c r="D85" s="1138"/>
      <c r="E85" s="1138"/>
      <c r="F85" s="1138"/>
      <c r="G85" s="1138"/>
      <c r="H85" s="1138"/>
      <c r="I85" s="1138"/>
    </row>
    <row r="86" spans="1:10" ht="9.9499999999999993" customHeight="1">
      <c r="A86" s="431"/>
      <c r="B86" s="444"/>
      <c r="C86" s="446"/>
      <c r="D86" s="446"/>
      <c r="E86" s="446"/>
      <c r="F86" s="446"/>
      <c r="G86" s="446"/>
      <c r="H86" s="446"/>
      <c r="I86" s="446"/>
    </row>
    <row r="87" spans="1:10" ht="106.5" customHeight="1">
      <c r="A87" s="431"/>
      <c r="B87" s="444" t="s">
        <v>500</v>
      </c>
      <c r="C87" s="1138" t="s">
        <v>269</v>
      </c>
      <c r="D87" s="1138"/>
      <c r="E87" s="1138"/>
      <c r="F87" s="1138"/>
      <c r="G87" s="1138"/>
      <c r="H87" s="1138"/>
      <c r="I87" s="1138"/>
    </row>
    <row r="88" spans="1:10" ht="9.9499999999999993" customHeight="1">
      <c r="A88" s="431"/>
      <c r="B88" s="444"/>
      <c r="C88" s="446"/>
      <c r="D88" s="446"/>
      <c r="E88" s="446"/>
      <c r="F88" s="446"/>
      <c r="G88" s="446"/>
      <c r="H88" s="446"/>
      <c r="I88" s="446"/>
    </row>
    <row r="89" spans="1:10" ht="81.75" customHeight="1">
      <c r="A89" s="431"/>
      <c r="B89" s="444" t="s">
        <v>270</v>
      </c>
      <c r="C89" s="1138" t="s">
        <v>271</v>
      </c>
      <c r="D89" s="1138"/>
      <c r="E89" s="1138"/>
      <c r="F89" s="1138"/>
      <c r="G89" s="1138"/>
      <c r="H89" s="1138"/>
      <c r="I89" s="1138"/>
    </row>
    <row r="90" spans="1:10" ht="9.9499999999999993" customHeight="1">
      <c r="A90" s="431"/>
      <c r="B90" s="444"/>
      <c r="C90" s="446"/>
      <c r="D90" s="446"/>
      <c r="E90" s="446"/>
      <c r="F90" s="446"/>
      <c r="G90" s="446"/>
      <c r="H90" s="446"/>
      <c r="I90" s="446"/>
    </row>
    <row r="91" spans="1:10" ht="81.75" customHeight="1">
      <c r="A91" s="431"/>
      <c r="B91" s="444" t="s">
        <v>501</v>
      </c>
      <c r="C91" s="1138" t="s">
        <v>272</v>
      </c>
      <c r="D91" s="1138"/>
      <c r="E91" s="1138"/>
      <c r="F91" s="1138"/>
      <c r="G91" s="1138"/>
      <c r="H91" s="1138"/>
      <c r="I91" s="1138"/>
    </row>
    <row r="92" spans="1:10" ht="8.1" customHeight="1">
      <c r="A92" s="431"/>
      <c r="B92" s="446"/>
      <c r="C92" s="446"/>
      <c r="D92" s="446"/>
      <c r="E92" s="446"/>
      <c r="F92" s="446"/>
      <c r="G92" s="446"/>
      <c r="H92" s="446"/>
      <c r="I92" s="446"/>
    </row>
    <row r="93" spans="1:10" ht="53.25" customHeight="1">
      <c r="A93" s="444" t="s">
        <v>336</v>
      </c>
      <c r="B93" s="1138" t="s">
        <v>273</v>
      </c>
      <c r="C93" s="1138"/>
      <c r="D93" s="1138"/>
      <c r="E93" s="1138"/>
      <c r="F93" s="1138"/>
      <c r="G93" s="1138"/>
      <c r="H93" s="1138"/>
      <c r="I93" s="1138"/>
    </row>
    <row r="94" spans="1:10" ht="45.6" customHeight="1">
      <c r="A94" s="436"/>
      <c r="B94" s="438"/>
      <c r="C94" s="438"/>
      <c r="D94" s="438"/>
      <c r="E94" s="438"/>
      <c r="F94" s="436"/>
      <c r="G94" s="438"/>
      <c r="H94" s="438"/>
      <c r="I94" s="438"/>
      <c r="J94" s="433"/>
    </row>
    <row r="95" spans="1:10" ht="21" customHeight="1">
      <c r="A95" s="1138" t="s">
        <v>250</v>
      </c>
      <c r="B95" s="1138"/>
      <c r="C95" s="1138"/>
      <c r="D95" s="1138"/>
      <c r="E95" s="1157" t="s">
        <v>250</v>
      </c>
      <c r="F95" s="1157"/>
      <c r="G95" s="1157"/>
      <c r="H95" s="1157"/>
      <c r="I95" s="1157"/>
      <c r="J95" s="433"/>
    </row>
    <row r="96" spans="1:10" ht="33" customHeight="1">
      <c r="A96" s="1159" t="s">
        <v>251</v>
      </c>
      <c r="B96" s="1159"/>
      <c r="C96" s="1159"/>
      <c r="D96" s="1159"/>
      <c r="E96" s="1160" t="s">
        <v>252</v>
      </c>
      <c r="F96" s="1160"/>
      <c r="G96" s="1160"/>
      <c r="H96" s="1160"/>
      <c r="I96" s="1160"/>
      <c r="J96" s="433"/>
    </row>
    <row r="97" spans="1:10" ht="20.25" customHeight="1">
      <c r="A97" s="437" t="s">
        <v>227</v>
      </c>
      <c r="B97" s="438"/>
      <c r="C97" s="438"/>
      <c r="D97" s="438"/>
      <c r="E97" s="438"/>
      <c r="F97" s="438"/>
      <c r="G97" s="438"/>
      <c r="H97" s="438"/>
      <c r="I97" s="439" t="s">
        <v>274</v>
      </c>
      <c r="J97" s="433"/>
    </row>
    <row r="98" spans="1:10" ht="27.75" customHeight="1">
      <c r="A98" s="1137" t="s">
        <v>275</v>
      </c>
      <c r="B98" s="1137"/>
      <c r="C98" s="1137"/>
      <c r="D98" s="1137"/>
      <c r="E98" s="1137"/>
      <c r="F98" s="1137"/>
      <c r="G98" s="1137"/>
      <c r="H98" s="1137"/>
      <c r="I98" s="1137"/>
    </row>
    <row r="99" spans="1:10" ht="21.75" customHeight="1">
      <c r="A99" s="442"/>
      <c r="B99" s="1138"/>
      <c r="C99" s="1138"/>
      <c r="D99" s="1138"/>
      <c r="E99" s="1138"/>
      <c r="F99" s="1138"/>
      <c r="G99" s="1138"/>
      <c r="H99" s="1138"/>
      <c r="I99" s="1138"/>
    </row>
    <row r="100" spans="1:10" ht="85.5" customHeight="1">
      <c r="A100" s="444" t="s">
        <v>335</v>
      </c>
      <c r="B100" s="1138" t="s">
        <v>276</v>
      </c>
      <c r="C100" s="1138"/>
      <c r="D100" s="1138"/>
      <c r="E100" s="1138"/>
      <c r="F100" s="1138"/>
      <c r="G100" s="1138"/>
      <c r="H100" s="1138"/>
      <c r="I100" s="1138"/>
    </row>
    <row r="101" spans="1:10" ht="15.75">
      <c r="A101" s="437"/>
      <c r="B101" s="438"/>
      <c r="C101" s="438"/>
      <c r="D101" s="438"/>
      <c r="E101" s="438"/>
      <c r="F101" s="438"/>
      <c r="G101" s="438"/>
      <c r="H101" s="438"/>
      <c r="I101" s="439"/>
      <c r="J101" s="433"/>
    </row>
    <row r="102" spans="1:10" ht="165.75" customHeight="1">
      <c r="A102" s="444" t="s">
        <v>336</v>
      </c>
      <c r="B102" s="1138" t="s">
        <v>277</v>
      </c>
      <c r="C102" s="1138"/>
      <c r="D102" s="1138"/>
      <c r="E102" s="1138"/>
      <c r="F102" s="1138"/>
      <c r="G102" s="1138"/>
      <c r="H102" s="1138"/>
      <c r="I102" s="1138"/>
    </row>
    <row r="103" spans="1:10" ht="18" customHeight="1">
      <c r="A103" s="444"/>
      <c r="B103" s="442"/>
      <c r="C103" s="442"/>
      <c r="D103" s="442"/>
      <c r="E103" s="442"/>
      <c r="F103" s="442"/>
      <c r="G103" s="442"/>
      <c r="H103" s="442"/>
      <c r="I103" s="442"/>
    </row>
    <row r="104" spans="1:10" ht="62.25" customHeight="1">
      <c r="A104" s="444" t="s">
        <v>337</v>
      </c>
      <c r="B104" s="1138" t="s">
        <v>278</v>
      </c>
      <c r="C104" s="1138"/>
      <c r="D104" s="1138"/>
      <c r="E104" s="1138"/>
      <c r="F104" s="1138"/>
      <c r="G104" s="1138"/>
      <c r="H104" s="1138"/>
      <c r="I104" s="1138"/>
    </row>
    <row r="105" spans="1:10" ht="15" customHeight="1">
      <c r="A105" s="442"/>
      <c r="B105" s="431"/>
      <c r="C105" s="431"/>
      <c r="D105" s="431"/>
      <c r="E105" s="431"/>
      <c r="F105" s="431"/>
      <c r="G105" s="431"/>
      <c r="H105" s="431"/>
      <c r="I105" s="431"/>
    </row>
    <row r="106" spans="1:10" ht="29.25" customHeight="1">
      <c r="A106" s="1137" t="s">
        <v>279</v>
      </c>
      <c r="B106" s="1137"/>
      <c r="C106" s="1137"/>
      <c r="D106" s="1137"/>
      <c r="E106" s="1137"/>
      <c r="F106" s="1137"/>
      <c r="G106" s="1137"/>
      <c r="H106" s="1137"/>
      <c r="I106" s="1137"/>
    </row>
    <row r="107" spans="1:10" ht="29.25" customHeight="1">
      <c r="A107" s="443"/>
      <c r="B107" s="431"/>
      <c r="C107" s="431"/>
      <c r="D107" s="431"/>
      <c r="E107" s="431"/>
      <c r="F107" s="431"/>
      <c r="G107" s="431"/>
      <c r="H107" s="431"/>
      <c r="I107" s="431"/>
    </row>
    <row r="108" spans="1:10" ht="54.75" customHeight="1">
      <c r="A108" s="444" t="s">
        <v>335</v>
      </c>
      <c r="B108" s="1161" t="s">
        <v>280</v>
      </c>
      <c r="C108" s="1161"/>
      <c r="D108" s="1161"/>
      <c r="E108" s="1161"/>
      <c r="F108" s="1161"/>
      <c r="G108" s="1161"/>
      <c r="H108" s="1161"/>
      <c r="I108" s="1161"/>
    </row>
    <row r="109" spans="1:10" ht="15" customHeight="1">
      <c r="A109" s="444"/>
      <c r="B109" s="431"/>
      <c r="C109" s="431"/>
      <c r="D109" s="431"/>
      <c r="E109" s="431"/>
      <c r="F109" s="431"/>
      <c r="G109" s="431"/>
      <c r="H109" s="431"/>
      <c r="I109" s="431"/>
    </row>
    <row r="110" spans="1:10" ht="66.75" customHeight="1">
      <c r="A110" s="444" t="s">
        <v>336</v>
      </c>
      <c r="B110" s="1161" t="s">
        <v>281</v>
      </c>
      <c r="C110" s="1161"/>
      <c r="D110" s="1161"/>
      <c r="E110" s="1161"/>
      <c r="F110" s="1161"/>
      <c r="G110" s="1161"/>
      <c r="H110" s="1161"/>
      <c r="I110" s="1161"/>
    </row>
    <row r="111" spans="1:10" ht="15" customHeight="1">
      <c r="A111" s="442"/>
      <c r="B111" s="431"/>
      <c r="C111" s="431"/>
      <c r="D111" s="431"/>
      <c r="E111" s="431"/>
      <c r="F111" s="431"/>
      <c r="G111" s="431"/>
      <c r="H111" s="431"/>
      <c r="I111" s="431"/>
    </row>
    <row r="112" spans="1:10" ht="25.5" customHeight="1">
      <c r="A112" s="1137" t="s">
        <v>282</v>
      </c>
      <c r="B112" s="1137"/>
      <c r="C112" s="1137"/>
      <c r="D112" s="1137"/>
      <c r="E112" s="1137"/>
      <c r="F112" s="1137"/>
      <c r="G112" s="1137"/>
      <c r="H112" s="1137"/>
      <c r="I112" s="1137"/>
    </row>
    <row r="113" spans="1:10" ht="22.5" customHeight="1">
      <c r="A113" s="443"/>
      <c r="B113" s="431"/>
      <c r="C113" s="431"/>
      <c r="D113" s="431"/>
      <c r="E113" s="431"/>
      <c r="F113" s="431"/>
      <c r="G113" s="431"/>
      <c r="H113" s="431"/>
      <c r="I113" s="431"/>
    </row>
    <row r="114" spans="1:10" ht="58.5" customHeight="1">
      <c r="A114" s="444" t="s">
        <v>335</v>
      </c>
      <c r="B114" s="1161" t="s">
        <v>283</v>
      </c>
      <c r="C114" s="1161"/>
      <c r="D114" s="1161"/>
      <c r="E114" s="1161"/>
      <c r="F114" s="1161"/>
      <c r="G114" s="1161"/>
      <c r="H114" s="1161"/>
      <c r="I114" s="1161"/>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8" t="s">
        <v>250</v>
      </c>
      <c r="B117" s="1138"/>
      <c r="C117" s="1138"/>
      <c r="D117" s="1138"/>
      <c r="E117" s="1157" t="s">
        <v>250</v>
      </c>
      <c r="F117" s="1157"/>
      <c r="G117" s="1157"/>
      <c r="H117" s="1157"/>
      <c r="I117" s="1157"/>
      <c r="J117" s="433"/>
    </row>
    <row r="118" spans="1:10" ht="33" customHeight="1">
      <c r="A118" s="1159" t="s">
        <v>251</v>
      </c>
      <c r="B118" s="1159"/>
      <c r="C118" s="1159"/>
      <c r="D118" s="1159"/>
      <c r="E118" s="1160" t="s">
        <v>252</v>
      </c>
      <c r="F118" s="1160"/>
      <c r="G118" s="1160"/>
      <c r="H118" s="1160"/>
      <c r="I118" s="1160"/>
      <c r="J118" s="433"/>
    </row>
    <row r="119" spans="1:10" ht="19.5" customHeight="1">
      <c r="A119" s="437" t="s">
        <v>227</v>
      </c>
      <c r="B119" s="438"/>
      <c r="C119" s="438"/>
      <c r="D119" s="438"/>
      <c r="E119" s="438"/>
      <c r="F119" s="438"/>
      <c r="G119" s="438"/>
      <c r="H119" s="438"/>
      <c r="I119" s="439" t="s">
        <v>284</v>
      </c>
    </row>
    <row r="120" spans="1:10" ht="60.75" customHeight="1">
      <c r="A120" s="444" t="s">
        <v>336</v>
      </c>
      <c r="B120" s="1161" t="s">
        <v>285</v>
      </c>
      <c r="C120" s="1161"/>
      <c r="D120" s="1161"/>
      <c r="E120" s="1161"/>
      <c r="F120" s="1161"/>
      <c r="G120" s="1161"/>
      <c r="H120" s="1161"/>
      <c r="I120" s="1161"/>
    </row>
    <row r="121" spans="1:10" ht="15.95" customHeight="1">
      <c r="A121" s="442"/>
      <c r="B121" s="431"/>
      <c r="C121" s="431"/>
      <c r="D121" s="431"/>
      <c r="E121" s="431"/>
      <c r="F121" s="431"/>
      <c r="G121" s="431"/>
      <c r="H121" s="431"/>
      <c r="I121" s="431"/>
    </row>
    <row r="122" spans="1:10" ht="26.25" customHeight="1">
      <c r="A122" s="1137" t="s">
        <v>286</v>
      </c>
      <c r="B122" s="1137"/>
      <c r="C122" s="1137"/>
      <c r="D122" s="1137"/>
      <c r="E122" s="1137"/>
      <c r="F122" s="1137"/>
      <c r="G122" s="1137"/>
      <c r="H122" s="1137"/>
      <c r="I122" s="1137"/>
    </row>
    <row r="123" spans="1:10" ht="24.75" customHeight="1">
      <c r="A123" s="442"/>
      <c r="B123" s="431"/>
      <c r="C123" s="431"/>
      <c r="D123" s="431"/>
      <c r="E123" s="431"/>
      <c r="F123" s="431"/>
      <c r="G123" s="431"/>
      <c r="H123" s="431"/>
      <c r="I123" s="431"/>
    </row>
    <row r="124" spans="1:10" ht="39.75" customHeight="1">
      <c r="A124" s="444" t="s">
        <v>335</v>
      </c>
      <c r="B124" s="1161" t="s">
        <v>287</v>
      </c>
      <c r="C124" s="1161"/>
      <c r="D124" s="1161"/>
      <c r="E124" s="1161"/>
      <c r="F124" s="1161"/>
      <c r="G124" s="1161"/>
      <c r="H124" s="1161"/>
      <c r="I124" s="1161"/>
    </row>
    <row r="125" spans="1:10" ht="25.5" customHeight="1">
      <c r="A125" s="431"/>
      <c r="B125" s="431"/>
      <c r="C125" s="431"/>
      <c r="D125" s="431"/>
      <c r="E125" s="431"/>
      <c r="F125" s="431"/>
      <c r="G125" s="431"/>
      <c r="H125" s="431"/>
      <c r="I125" s="431"/>
      <c r="J125" s="433"/>
    </row>
    <row r="126" spans="1:10" ht="43.5" customHeight="1">
      <c r="A126" s="444" t="s">
        <v>336</v>
      </c>
      <c r="B126" s="1161" t="s">
        <v>288</v>
      </c>
      <c r="C126" s="1161"/>
      <c r="D126" s="1161"/>
      <c r="E126" s="1161"/>
      <c r="F126" s="1161"/>
      <c r="G126" s="1161"/>
      <c r="H126" s="1161"/>
      <c r="I126" s="1161"/>
    </row>
    <row r="127" spans="1:10" ht="21.75" customHeight="1">
      <c r="A127" s="443"/>
      <c r="B127" s="431"/>
      <c r="C127" s="431"/>
      <c r="D127" s="431"/>
      <c r="E127" s="431"/>
      <c r="F127" s="431"/>
      <c r="G127" s="431"/>
      <c r="H127" s="431"/>
      <c r="I127" s="431"/>
    </row>
    <row r="128" spans="1:10" ht="25.5" customHeight="1">
      <c r="A128" s="1137" t="s">
        <v>289</v>
      </c>
      <c r="B128" s="1137"/>
      <c r="C128" s="1137"/>
      <c r="D128" s="1137"/>
      <c r="E128" s="1137"/>
      <c r="F128" s="1137"/>
      <c r="G128" s="1137"/>
      <c r="H128" s="1137"/>
      <c r="I128" s="1137"/>
    </row>
    <row r="129" spans="1:10" ht="23.25" customHeight="1">
      <c r="A129" s="442"/>
      <c r="B129" s="431"/>
      <c r="C129" s="431"/>
      <c r="D129" s="431"/>
      <c r="E129" s="431"/>
      <c r="F129" s="431"/>
      <c r="G129" s="431"/>
      <c r="H129" s="431"/>
      <c r="I129" s="431"/>
    </row>
    <row r="130" spans="1:10" ht="88.5" customHeight="1">
      <c r="A130" s="1161" t="s">
        <v>290</v>
      </c>
      <c r="B130" s="1161"/>
      <c r="C130" s="1161"/>
      <c r="D130" s="1161"/>
      <c r="E130" s="1161"/>
      <c r="F130" s="1161"/>
      <c r="G130" s="1161"/>
      <c r="H130" s="1161"/>
      <c r="I130" s="1161"/>
    </row>
    <row r="131" spans="1:10" ht="26.25" customHeight="1">
      <c r="A131" s="431"/>
      <c r="B131" s="431"/>
      <c r="C131" s="431"/>
      <c r="D131" s="431"/>
      <c r="E131" s="431"/>
      <c r="F131" s="431"/>
      <c r="G131" s="431"/>
      <c r="H131" s="431"/>
      <c r="I131" s="431"/>
    </row>
    <row r="132" spans="1:10" ht="21.75" customHeight="1">
      <c r="A132" s="1137" t="s">
        <v>291</v>
      </c>
      <c r="B132" s="1137"/>
      <c r="C132" s="1137"/>
      <c r="D132" s="1137"/>
      <c r="E132" s="1137"/>
      <c r="F132" s="1137"/>
      <c r="G132" s="1137"/>
      <c r="H132" s="1137"/>
      <c r="I132" s="1137"/>
    </row>
    <row r="133" spans="1:10" ht="25.5" customHeight="1">
      <c r="A133" s="443"/>
      <c r="B133" s="431"/>
      <c r="C133" s="431"/>
      <c r="D133" s="431"/>
      <c r="E133" s="431"/>
      <c r="F133" s="431"/>
      <c r="G133" s="431"/>
      <c r="H133" s="431"/>
      <c r="I133" s="431"/>
    </row>
    <row r="134" spans="1:10" ht="69" customHeight="1">
      <c r="A134" s="444" t="s">
        <v>335</v>
      </c>
      <c r="B134" s="1161" t="s">
        <v>292</v>
      </c>
      <c r="C134" s="1161"/>
      <c r="D134" s="1161"/>
      <c r="E134" s="1161"/>
      <c r="F134" s="1161"/>
      <c r="G134" s="1161"/>
      <c r="H134" s="1161"/>
      <c r="I134" s="1161"/>
    </row>
    <row r="135" spans="1:10" ht="21" customHeight="1">
      <c r="A135" s="444"/>
      <c r="B135" s="1161"/>
      <c r="C135" s="1161"/>
      <c r="D135" s="1161"/>
      <c r="E135" s="1161"/>
      <c r="F135" s="1161"/>
      <c r="G135" s="1161"/>
      <c r="H135" s="1161"/>
      <c r="I135" s="1161"/>
    </row>
    <row r="136" spans="1:10" ht="191.25" customHeight="1">
      <c r="A136" s="444" t="s">
        <v>336</v>
      </c>
      <c r="B136" s="1161" t="s">
        <v>293</v>
      </c>
      <c r="C136" s="1161"/>
      <c r="D136" s="1161"/>
      <c r="E136" s="1161"/>
      <c r="F136" s="1161"/>
      <c r="G136" s="1161"/>
      <c r="H136" s="1161"/>
      <c r="I136" s="1161"/>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8" t="s">
        <v>250</v>
      </c>
      <c r="B139" s="1138"/>
      <c r="C139" s="1138"/>
      <c r="D139" s="1138"/>
      <c r="E139" s="1157" t="s">
        <v>250</v>
      </c>
      <c r="F139" s="1157"/>
      <c r="G139" s="1157"/>
      <c r="H139" s="1157"/>
      <c r="I139" s="1157"/>
      <c r="J139" s="433"/>
    </row>
    <row r="140" spans="1:10" ht="37.5" customHeight="1">
      <c r="A140" s="1159" t="s">
        <v>251</v>
      </c>
      <c r="B140" s="1159"/>
      <c r="C140" s="1159"/>
      <c r="D140" s="1159"/>
      <c r="E140" s="1160" t="s">
        <v>252</v>
      </c>
      <c r="F140" s="1160"/>
      <c r="G140" s="1160"/>
      <c r="H140" s="1160"/>
      <c r="I140" s="1160"/>
      <c r="J140" s="433"/>
    </row>
    <row r="141" spans="1:10" ht="20.25" customHeight="1">
      <c r="A141" s="437" t="s">
        <v>227</v>
      </c>
      <c r="B141" s="438"/>
      <c r="C141" s="438"/>
      <c r="D141" s="438"/>
      <c r="E141" s="438"/>
      <c r="F141" s="438"/>
      <c r="G141" s="438"/>
      <c r="H141" s="438"/>
      <c r="I141" s="439" t="s">
        <v>294</v>
      </c>
      <c r="J141" s="433"/>
    </row>
    <row r="142" spans="1:10" ht="70.5" customHeight="1">
      <c r="A142" s="444" t="s">
        <v>337</v>
      </c>
      <c r="B142" s="1161" t="s">
        <v>295</v>
      </c>
      <c r="C142" s="1161"/>
      <c r="D142" s="1161"/>
      <c r="E142" s="1161"/>
      <c r="F142" s="1161"/>
      <c r="G142" s="1161"/>
      <c r="H142" s="1161"/>
      <c r="I142" s="1161"/>
    </row>
    <row r="143" spans="1:10" ht="31.5" customHeight="1">
      <c r="A143" s="444"/>
      <c r="B143" s="1161"/>
      <c r="C143" s="1161"/>
      <c r="D143" s="1161"/>
      <c r="E143" s="1161"/>
      <c r="F143" s="1161"/>
      <c r="G143" s="1161"/>
      <c r="H143" s="1161"/>
      <c r="I143" s="1161"/>
    </row>
    <row r="144" spans="1:10" ht="141.75" customHeight="1">
      <c r="A144" s="444" t="s">
        <v>338</v>
      </c>
      <c r="B144" s="1161" t="s">
        <v>296</v>
      </c>
      <c r="C144" s="1161"/>
      <c r="D144" s="1161"/>
      <c r="E144" s="1161"/>
      <c r="F144" s="1161"/>
      <c r="G144" s="1161"/>
      <c r="H144" s="1161"/>
      <c r="I144" s="1161"/>
    </row>
    <row r="145" spans="1:10" ht="22.5" customHeight="1">
      <c r="A145" s="442"/>
      <c r="B145" s="1161"/>
      <c r="C145" s="1161"/>
      <c r="D145" s="1161"/>
      <c r="E145" s="1161"/>
      <c r="F145" s="1161"/>
      <c r="G145" s="1161"/>
      <c r="H145" s="1161"/>
      <c r="I145" s="1161"/>
    </row>
    <row r="146" spans="1:10" ht="74.25" customHeight="1">
      <c r="A146" s="444" t="s">
        <v>339</v>
      </c>
      <c r="B146" s="1161" t="s">
        <v>297</v>
      </c>
      <c r="C146" s="1161"/>
      <c r="D146" s="1161"/>
      <c r="E146" s="1161"/>
      <c r="F146" s="1161"/>
      <c r="G146" s="1161"/>
      <c r="H146" s="1161"/>
      <c r="I146" s="1161"/>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298</v>
      </c>
      <c r="B149" s="1161" t="s">
        <v>299</v>
      </c>
      <c r="C149" s="1161"/>
      <c r="D149" s="1161"/>
      <c r="E149" s="1161"/>
      <c r="F149" s="1161"/>
      <c r="G149" s="1161"/>
      <c r="H149" s="1161"/>
      <c r="I149" s="1161"/>
    </row>
    <row r="150" spans="1:10" ht="15.95" customHeight="1">
      <c r="A150" s="444"/>
      <c r="B150" s="1161"/>
      <c r="C150" s="1161"/>
      <c r="D150" s="1161"/>
      <c r="E150" s="1161"/>
      <c r="F150" s="1161"/>
      <c r="G150" s="1161"/>
      <c r="H150" s="1161"/>
      <c r="I150" s="1161"/>
    </row>
    <row r="151" spans="1:10" ht="90" customHeight="1">
      <c r="A151" s="444" t="s">
        <v>300</v>
      </c>
      <c r="B151" s="1161" t="s">
        <v>301</v>
      </c>
      <c r="C151" s="1161"/>
      <c r="D151" s="1161"/>
      <c r="E151" s="1161"/>
      <c r="F151" s="1161"/>
      <c r="G151" s="1161"/>
      <c r="H151" s="1161"/>
      <c r="I151" s="1161"/>
    </row>
    <row r="152" spans="1:10" ht="15.95" customHeight="1">
      <c r="A152" s="444"/>
      <c r="B152" s="431"/>
      <c r="C152" s="431"/>
      <c r="D152" s="431"/>
      <c r="E152" s="431"/>
      <c r="F152" s="431"/>
      <c r="G152" s="431"/>
      <c r="H152" s="431"/>
      <c r="I152" s="431"/>
    </row>
    <row r="153" spans="1:10" ht="111.75" customHeight="1">
      <c r="A153" s="444" t="s">
        <v>302</v>
      </c>
      <c r="B153" s="1161" t="s">
        <v>303</v>
      </c>
      <c r="C153" s="1161"/>
      <c r="D153" s="1161"/>
      <c r="E153" s="1161"/>
      <c r="F153" s="1161"/>
      <c r="G153" s="1161"/>
      <c r="H153" s="1161"/>
      <c r="I153" s="1161"/>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8" t="s">
        <v>250</v>
      </c>
      <c r="B156" s="1138"/>
      <c r="C156" s="1138"/>
      <c r="D156" s="1138"/>
      <c r="E156" s="1157" t="s">
        <v>250</v>
      </c>
      <c r="F156" s="1157"/>
      <c r="G156" s="1157"/>
      <c r="H156" s="1157"/>
      <c r="I156" s="1157"/>
      <c r="J156" s="433"/>
    </row>
    <row r="157" spans="1:10" ht="33" customHeight="1">
      <c r="A157" s="1159" t="s">
        <v>251</v>
      </c>
      <c r="B157" s="1159"/>
      <c r="C157" s="1159"/>
      <c r="D157" s="1159"/>
      <c r="E157" s="1160" t="s">
        <v>252</v>
      </c>
      <c r="F157" s="1160"/>
      <c r="G157" s="1160"/>
      <c r="H157" s="1160"/>
      <c r="I157" s="1160"/>
      <c r="J157" s="433"/>
    </row>
    <row r="158" spans="1:10" ht="27" customHeight="1">
      <c r="A158" s="437" t="s">
        <v>227</v>
      </c>
      <c r="B158" s="438"/>
      <c r="C158" s="438"/>
      <c r="D158" s="438"/>
      <c r="E158" s="438"/>
      <c r="F158" s="438"/>
      <c r="G158" s="438"/>
      <c r="H158" s="438"/>
      <c r="I158" s="439" t="s">
        <v>304</v>
      </c>
      <c r="J158" s="433"/>
    </row>
    <row r="159" spans="1:10" ht="21" customHeight="1">
      <c r="A159" s="444" t="s">
        <v>305</v>
      </c>
      <c r="B159" s="1161" t="s">
        <v>306</v>
      </c>
      <c r="C159" s="1161"/>
      <c r="D159" s="1161"/>
      <c r="E159" s="1161"/>
      <c r="F159" s="1161"/>
      <c r="G159" s="1161"/>
      <c r="H159" s="1161"/>
      <c r="I159" s="1161"/>
    </row>
    <row r="160" spans="1:10" ht="30" customHeight="1">
      <c r="A160" s="444"/>
      <c r="B160" s="431"/>
      <c r="C160" s="431"/>
      <c r="D160" s="431"/>
      <c r="E160" s="431"/>
      <c r="F160" s="431"/>
      <c r="G160" s="431"/>
      <c r="H160" s="431"/>
      <c r="I160" s="431"/>
    </row>
    <row r="161" spans="1:10" ht="74.25" customHeight="1">
      <c r="A161" s="444" t="s">
        <v>307</v>
      </c>
      <c r="B161" s="1161" t="s">
        <v>308</v>
      </c>
      <c r="C161" s="1161"/>
      <c r="D161" s="1161"/>
      <c r="E161" s="1161"/>
      <c r="F161" s="1161"/>
      <c r="G161" s="1161"/>
      <c r="H161" s="1161"/>
      <c r="I161" s="1161"/>
    </row>
    <row r="162" spans="1:10" ht="13.5" customHeight="1">
      <c r="A162" s="442"/>
      <c r="B162" s="431"/>
      <c r="C162" s="431"/>
      <c r="D162" s="431"/>
      <c r="E162" s="431"/>
      <c r="F162" s="431"/>
      <c r="G162" s="431"/>
      <c r="H162" s="431"/>
      <c r="I162" s="431"/>
    </row>
    <row r="163" spans="1:10" ht="16.5">
      <c r="A163" s="1137" t="s">
        <v>309</v>
      </c>
      <c r="B163" s="1137"/>
      <c r="C163" s="1137"/>
      <c r="D163" s="1137"/>
      <c r="E163" s="1137"/>
      <c r="F163" s="1137"/>
      <c r="G163" s="1137"/>
      <c r="H163" s="1137"/>
      <c r="I163" s="1137"/>
    </row>
    <row r="164" spans="1:10" ht="30" customHeight="1">
      <c r="A164" s="442"/>
      <c r="B164" s="431"/>
      <c r="C164" s="431"/>
      <c r="D164" s="431"/>
      <c r="E164" s="431"/>
      <c r="F164" s="431"/>
      <c r="G164" s="431"/>
      <c r="H164" s="431"/>
      <c r="I164" s="431"/>
    </row>
    <row r="165" spans="1:10" ht="60" customHeight="1">
      <c r="A165" s="1161" t="s">
        <v>310</v>
      </c>
      <c r="B165" s="1161"/>
      <c r="C165" s="1161"/>
      <c r="D165" s="1161"/>
      <c r="E165" s="1161"/>
      <c r="F165" s="1161"/>
      <c r="G165" s="1161"/>
      <c r="H165" s="1161"/>
      <c r="I165" s="1161"/>
    </row>
    <row r="166" spans="1:10" ht="11.25" customHeight="1">
      <c r="A166" s="443"/>
      <c r="B166" s="431"/>
      <c r="C166" s="431"/>
      <c r="D166" s="431"/>
      <c r="E166" s="431"/>
      <c r="F166" s="431"/>
      <c r="G166" s="431"/>
      <c r="H166" s="431"/>
      <c r="I166" s="431"/>
    </row>
    <row r="167" spans="1:10" ht="27.75" customHeight="1">
      <c r="A167" s="1137" t="s">
        <v>311</v>
      </c>
      <c r="B167" s="1137"/>
      <c r="C167" s="1137"/>
      <c r="D167" s="1137"/>
      <c r="E167" s="1137"/>
      <c r="F167" s="1137"/>
      <c r="G167" s="1137"/>
      <c r="H167" s="1137"/>
      <c r="I167" s="1137"/>
    </row>
    <row r="168" spans="1:10" ht="12.75" customHeight="1">
      <c r="A168" s="442"/>
      <c r="B168" s="431"/>
      <c r="C168" s="431"/>
      <c r="D168" s="431"/>
      <c r="E168" s="431"/>
      <c r="F168" s="431"/>
      <c r="G168" s="431"/>
      <c r="H168" s="431"/>
      <c r="I168" s="431"/>
    </row>
    <row r="169" spans="1:10" ht="63.6" customHeight="1">
      <c r="A169" s="444" t="s">
        <v>335</v>
      </c>
      <c r="B169" s="1161" t="s">
        <v>312</v>
      </c>
      <c r="C169" s="1161"/>
      <c r="D169" s="1161"/>
      <c r="E169" s="1161"/>
      <c r="F169" s="1161"/>
      <c r="G169" s="1161"/>
      <c r="H169" s="1161"/>
      <c r="I169" s="1161"/>
    </row>
    <row r="170" spans="1:10" ht="22.9" hidden="1" customHeight="1">
      <c r="A170" s="445"/>
      <c r="B170" s="431"/>
      <c r="C170" s="431"/>
      <c r="D170" s="431"/>
      <c r="E170" s="431"/>
      <c r="F170" s="431"/>
      <c r="G170" s="431"/>
      <c r="H170" s="431"/>
      <c r="I170" s="431"/>
    </row>
    <row r="171" spans="1:10" ht="33.6" customHeight="1">
      <c r="A171" s="444" t="s">
        <v>336</v>
      </c>
      <c r="B171" s="1161" t="s">
        <v>313</v>
      </c>
      <c r="C171" s="1161"/>
      <c r="D171" s="1161"/>
      <c r="E171" s="1161"/>
      <c r="F171" s="1161"/>
      <c r="G171" s="1161"/>
      <c r="H171" s="1161"/>
      <c r="I171" s="1161"/>
    </row>
    <row r="172" spans="1:10" ht="21" hidden="1" customHeight="1">
      <c r="J172" s="433"/>
    </row>
    <row r="173" spans="1:10" ht="4.1500000000000004" customHeight="1">
      <c r="J173" s="433"/>
    </row>
    <row r="174" spans="1:10" ht="52.15" customHeight="1">
      <c r="A174" s="444" t="s">
        <v>337</v>
      </c>
      <c r="B174" s="1161" t="s">
        <v>314</v>
      </c>
      <c r="C174" s="1161"/>
      <c r="D174" s="1161"/>
      <c r="E174" s="1161"/>
      <c r="F174" s="1161"/>
      <c r="G174" s="1161"/>
      <c r="H174" s="1161"/>
      <c r="I174" s="1161"/>
    </row>
    <row r="175" spans="1:10" ht="19.899999999999999" hidden="1" customHeight="1">
      <c r="A175" s="444"/>
      <c r="B175" s="431"/>
      <c r="C175" s="431"/>
      <c r="D175" s="431"/>
      <c r="E175" s="431"/>
      <c r="F175" s="431"/>
      <c r="G175" s="431"/>
      <c r="H175" s="431"/>
      <c r="I175" s="431"/>
    </row>
    <row r="176" spans="1:10" ht="45" customHeight="1">
      <c r="A176" s="444" t="s">
        <v>338</v>
      </c>
      <c r="B176" s="1161" t="s">
        <v>315</v>
      </c>
      <c r="C176" s="1161"/>
      <c r="D176" s="1161"/>
      <c r="E176" s="1161"/>
      <c r="F176" s="1161"/>
      <c r="G176" s="1161"/>
      <c r="H176" s="1161"/>
      <c r="I176" s="1161"/>
    </row>
    <row r="177" spans="1:10" ht="10.9" customHeight="1">
      <c r="A177" s="444"/>
      <c r="B177" s="431"/>
      <c r="C177" s="431"/>
      <c r="D177" s="431"/>
      <c r="E177" s="431"/>
      <c r="F177" s="431"/>
      <c r="G177" s="431"/>
      <c r="H177" s="431"/>
      <c r="I177" s="431"/>
    </row>
    <row r="178" spans="1:10" ht="88.5" customHeight="1">
      <c r="A178" s="444" t="s">
        <v>339</v>
      </c>
      <c r="B178" s="1161" t="s">
        <v>316</v>
      </c>
      <c r="C178" s="1161"/>
      <c r="D178" s="1161"/>
      <c r="E178" s="1161"/>
      <c r="F178" s="1161"/>
      <c r="G178" s="1161"/>
      <c r="H178" s="1161"/>
      <c r="I178" s="1161"/>
    </row>
    <row r="179" spans="1:10" ht="18" customHeight="1">
      <c r="A179" s="444"/>
      <c r="B179" s="431"/>
      <c r="C179" s="431"/>
      <c r="D179" s="431"/>
      <c r="E179" s="431"/>
      <c r="F179" s="431"/>
      <c r="G179" s="431"/>
      <c r="H179" s="431"/>
      <c r="I179" s="431"/>
    </row>
    <row r="180" spans="1:10" ht="60.6" customHeight="1">
      <c r="A180" s="444" t="s">
        <v>176</v>
      </c>
      <c r="B180" s="1161" t="s">
        <v>317</v>
      </c>
      <c r="C180" s="1161"/>
      <c r="D180" s="1161"/>
      <c r="E180" s="1161"/>
      <c r="F180" s="1161"/>
      <c r="G180" s="1161"/>
      <c r="H180" s="1161"/>
      <c r="I180" s="1161"/>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8" t="s">
        <v>250</v>
      </c>
      <c r="B183" s="1138"/>
      <c r="C183" s="1138"/>
      <c r="D183" s="1138"/>
      <c r="E183" s="1157" t="s">
        <v>250</v>
      </c>
      <c r="F183" s="1157"/>
      <c r="G183" s="1157"/>
      <c r="H183" s="1157"/>
      <c r="I183" s="1157"/>
      <c r="J183" s="433"/>
    </row>
    <row r="184" spans="1:10" ht="33" customHeight="1">
      <c r="A184" s="1159" t="s">
        <v>251</v>
      </c>
      <c r="B184" s="1159"/>
      <c r="C184" s="1159"/>
      <c r="D184" s="1159"/>
      <c r="E184" s="1160" t="s">
        <v>252</v>
      </c>
      <c r="F184" s="1160"/>
      <c r="G184" s="1160"/>
      <c r="H184" s="1160"/>
      <c r="I184" s="1160"/>
      <c r="J184" s="433"/>
    </row>
    <row r="185" spans="1:10" ht="22.5" customHeight="1">
      <c r="A185" s="437" t="s">
        <v>227</v>
      </c>
      <c r="B185" s="438"/>
      <c r="C185" s="438"/>
      <c r="D185" s="438"/>
      <c r="E185" s="438"/>
      <c r="F185" s="438"/>
      <c r="G185" s="438"/>
      <c r="H185" s="438"/>
      <c r="I185" s="439" t="s">
        <v>318</v>
      </c>
      <c r="J185" s="433"/>
    </row>
    <row r="186" spans="1:10" ht="53.25" customHeight="1">
      <c r="A186" s="444" t="s">
        <v>298</v>
      </c>
      <c r="B186" s="1161" t="s">
        <v>319</v>
      </c>
      <c r="C186" s="1161"/>
      <c r="D186" s="1161"/>
      <c r="E186" s="1161"/>
      <c r="F186" s="1161"/>
      <c r="G186" s="1161"/>
      <c r="H186" s="1161"/>
      <c r="I186" s="1161"/>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320</v>
      </c>
      <c r="C189" s="448"/>
      <c r="D189" s="448"/>
      <c r="E189" s="448"/>
      <c r="F189" s="448" t="s">
        <v>320</v>
      </c>
      <c r="G189" s="448"/>
      <c r="H189" s="448"/>
      <c r="I189" s="448"/>
    </row>
    <row r="190" spans="1:10" ht="35.25" customHeight="1">
      <c r="A190" s="431"/>
      <c r="B190" s="1036" t="s">
        <v>251</v>
      </c>
      <c r="C190" s="1036"/>
      <c r="D190" s="1036"/>
      <c r="E190" s="1036"/>
      <c r="F190" s="1036" t="s">
        <v>252</v>
      </c>
      <c r="G190" s="1036"/>
      <c r="H190" s="1036"/>
      <c r="I190" s="1036"/>
    </row>
    <row r="191" spans="1:10" ht="21.95" customHeight="1">
      <c r="A191" s="431"/>
      <c r="B191" s="449"/>
      <c r="C191" s="442"/>
      <c r="D191" s="442"/>
      <c r="E191" s="442"/>
      <c r="F191" s="450"/>
      <c r="G191" s="450"/>
      <c r="H191" s="450"/>
      <c r="I191" s="450"/>
    </row>
    <row r="192" spans="1:10" ht="21.95" customHeight="1">
      <c r="A192" s="431"/>
      <c r="B192" s="1138" t="s">
        <v>321</v>
      </c>
      <c r="C192" s="1138"/>
      <c r="D192" s="1138"/>
      <c r="E192" s="1138"/>
      <c r="F192" s="1138" t="s">
        <v>321</v>
      </c>
      <c r="G192" s="1138"/>
      <c r="H192" s="1138"/>
      <c r="I192" s="1138"/>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322</v>
      </c>
      <c r="C195" s="451"/>
      <c r="D195" s="438"/>
      <c r="E195" s="438"/>
      <c r="F195" s="1158"/>
      <c r="G195" s="1158"/>
      <c r="H195" s="1158"/>
      <c r="I195" s="1158"/>
    </row>
    <row r="196" spans="1:9" ht="21.95" customHeight="1">
      <c r="A196" s="431"/>
      <c r="B196" s="438" t="s">
        <v>344</v>
      </c>
      <c r="C196" s="451"/>
      <c r="D196" s="438"/>
      <c r="E196" s="438"/>
      <c r="F196" s="438" t="s">
        <v>328</v>
      </c>
      <c r="G196" s="448"/>
      <c r="H196" s="448"/>
      <c r="I196" s="448"/>
    </row>
    <row r="197" spans="1:9" ht="21.95" customHeight="1">
      <c r="A197" s="431"/>
      <c r="B197" s="448"/>
      <c r="C197" s="442"/>
      <c r="D197" s="442"/>
      <c r="E197" s="442"/>
      <c r="F197" s="448"/>
      <c r="G197" s="442"/>
      <c r="H197" s="442"/>
      <c r="I197" s="442"/>
    </row>
    <row r="198" spans="1:9" ht="21.95" customHeight="1">
      <c r="A198" s="431"/>
      <c r="B198" s="1138" t="s">
        <v>323</v>
      </c>
      <c r="C198" s="1138"/>
      <c r="D198" s="1138"/>
      <c r="E198" s="1138"/>
      <c r="F198" s="1138" t="s">
        <v>323</v>
      </c>
      <c r="G198" s="1138"/>
      <c r="H198" s="1138"/>
      <c r="I198" s="1138"/>
    </row>
    <row r="199" spans="1:9" ht="21.95" customHeight="1">
      <c r="A199" s="431"/>
      <c r="B199" s="438" t="s">
        <v>322</v>
      </c>
      <c r="C199" s="438"/>
      <c r="D199" s="438"/>
      <c r="E199" s="438"/>
      <c r="F199" s="438" t="s">
        <v>322</v>
      </c>
      <c r="G199" s="448"/>
      <c r="H199" s="448"/>
      <c r="I199" s="448"/>
    </row>
    <row r="200" spans="1:9" ht="21.95" customHeight="1">
      <c r="A200" s="431"/>
      <c r="B200" s="438" t="s">
        <v>344</v>
      </c>
      <c r="C200" s="438"/>
      <c r="D200" s="438"/>
      <c r="E200" s="438"/>
      <c r="F200" s="438" t="s">
        <v>344</v>
      </c>
      <c r="G200" s="431"/>
      <c r="H200" s="431"/>
      <c r="I200" s="431"/>
    </row>
    <row r="201" spans="1:9" ht="21.95" customHeight="1">
      <c r="A201" s="431"/>
      <c r="B201" s="431"/>
      <c r="C201" s="431"/>
      <c r="D201" s="431"/>
      <c r="E201" s="431"/>
      <c r="F201" s="431"/>
      <c r="G201" s="431"/>
      <c r="H201" s="431"/>
      <c r="I201" s="431"/>
    </row>
    <row r="202" spans="1:9" ht="21.95" customHeight="1">
      <c r="A202" s="431"/>
      <c r="B202" s="1138" t="s">
        <v>323</v>
      </c>
      <c r="C202" s="1138"/>
      <c r="D202" s="1138"/>
      <c r="E202" s="1138"/>
      <c r="F202" s="1138" t="s">
        <v>323</v>
      </c>
      <c r="G202" s="1138"/>
      <c r="H202" s="1138"/>
      <c r="I202" s="1138"/>
    </row>
    <row r="203" spans="1:9" ht="21.95" customHeight="1">
      <c r="A203" s="431"/>
      <c r="B203" s="438" t="s">
        <v>322</v>
      </c>
      <c r="C203" s="438"/>
      <c r="D203" s="438"/>
      <c r="E203" s="438"/>
      <c r="F203" s="438" t="s">
        <v>322</v>
      </c>
      <c r="G203" s="448"/>
      <c r="H203" s="448"/>
      <c r="I203" s="448"/>
    </row>
    <row r="204" spans="1:9" ht="21.95" customHeight="1">
      <c r="A204" s="431"/>
      <c r="B204" s="438" t="s">
        <v>344</v>
      </c>
      <c r="C204" s="438"/>
      <c r="D204" s="438"/>
      <c r="E204" s="438"/>
      <c r="F204" s="438" t="s">
        <v>344</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227</v>
      </c>
      <c r="B224" s="438"/>
      <c r="C224" s="438"/>
      <c r="D224" s="438"/>
      <c r="E224" s="438"/>
      <c r="F224" s="438"/>
      <c r="G224" s="438"/>
      <c r="H224" s="438"/>
      <c r="I224" s="439" t="s">
        <v>324</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B202:E202"/>
    <mergeCell ref="F202:I202"/>
    <mergeCell ref="B192:E192"/>
    <mergeCell ref="F192:I192"/>
    <mergeCell ref="E183:I183"/>
    <mergeCell ref="A184:D184"/>
    <mergeCell ref="F195:I195"/>
    <mergeCell ref="B198:E198"/>
    <mergeCell ref="F198:I198"/>
    <mergeCell ref="B190:E190"/>
    <mergeCell ref="F190:I19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E140:I140"/>
    <mergeCell ref="B142:I142"/>
    <mergeCell ref="A130:I130"/>
    <mergeCell ref="A132:I132"/>
    <mergeCell ref="B134:I134"/>
    <mergeCell ref="B135:I135"/>
    <mergeCell ref="A128:I128"/>
    <mergeCell ref="A117:D117"/>
    <mergeCell ref="E117:I117"/>
    <mergeCell ref="A118:D118"/>
    <mergeCell ref="A140:D140"/>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tabSelected="1" view="pageBreakPreview" zoomScaleSheetLayoutView="100" workbookViewId="0">
      <selection activeCell="A2" sqref="A2:E2"/>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63" t="s">
        <v>849</v>
      </c>
      <c r="B1" s="1163"/>
      <c r="C1" s="1163"/>
      <c r="D1" s="1163"/>
      <c r="E1" s="211" t="s">
        <v>28</v>
      </c>
    </row>
    <row r="2" spans="1:7" ht="71.25" customHeight="1">
      <c r="A2" s="1054" t="str">
        <f>Basic!B1</f>
        <v>Conducting 2 nos. One day certificate Safety Training Program in NR3 Sub-stations &amp; TLM Offices for Contract Workers</v>
      </c>
      <c r="B2" s="1054"/>
      <c r="C2" s="1054"/>
      <c r="D2" s="1054"/>
      <c r="E2" s="1054"/>
    </row>
    <row r="3" spans="1:7" ht="33" customHeight="1">
      <c r="A3" s="1164" t="s">
        <v>771</v>
      </c>
      <c r="B3" s="1165"/>
      <c r="C3" s="1165"/>
      <c r="D3" s="1165"/>
      <c r="E3" s="1165"/>
    </row>
    <row r="4" spans="1:7" ht="12" customHeight="1"/>
    <row r="5" spans="1:7" ht="20.100000000000001" customHeight="1">
      <c r="A5" s="1055" t="str">
        <f>'[5]Attach 3 (JV)'!A5</f>
        <v>Bidder’s Name and Address (Sole Bidder) :</v>
      </c>
      <c r="B5" s="1055"/>
      <c r="C5" s="1055"/>
      <c r="D5" s="1055"/>
      <c r="E5" s="220" t="str">
        <f>'[5]Attach 3 (JV)'!F5</f>
        <v>To:</v>
      </c>
    </row>
    <row r="6" spans="1:7" ht="20.25" customHeight="1">
      <c r="A6" s="1056" t="str">
        <f>'[5]Attach 3 (JV)'!A6:E6</f>
        <v/>
      </c>
      <c r="B6" s="1056"/>
      <c r="C6" s="1056"/>
      <c r="D6" s="1056"/>
      <c r="E6" s="220" t="str">
        <f>+'Sch 3 QR'!F7</f>
        <v>Contracts &amp; Materials Deptt</v>
      </c>
    </row>
    <row r="7" spans="1:7" ht="15">
      <c r="A7" s="683" t="s">
        <v>511</v>
      </c>
      <c r="B7" s="1063" t="str">
        <f>'[5]Attach 3 (JV)'!B7:E7</f>
        <v/>
      </c>
      <c r="C7" s="1063"/>
      <c r="D7" s="1063"/>
      <c r="E7" s="220" t="str">
        <f>+'Sch 3 QR'!F8</f>
        <v>Power Grid Corporation of India Ltd.,</v>
      </c>
    </row>
    <row r="8" spans="1:7" ht="16.5">
      <c r="A8" s="683" t="s">
        <v>513</v>
      </c>
      <c r="B8" s="1063" t="str">
        <f>'[5]Attach 3 (JV)'!B8:E8</f>
        <v/>
      </c>
      <c r="C8" s="1063"/>
      <c r="D8" s="1063"/>
      <c r="E8" s="27" t="s">
        <v>840</v>
      </c>
      <c r="F8" s="1"/>
      <c r="G8" s="21"/>
    </row>
    <row r="9" spans="1:7" ht="18">
      <c r="B9" s="1063" t="str">
        <f>'[5]Attach 3 (JV)'!B9:E9</f>
        <v/>
      </c>
      <c r="C9" s="1063"/>
      <c r="D9" s="1063"/>
      <c r="E9" s="660" t="s">
        <v>841</v>
      </c>
      <c r="F9" s="1"/>
      <c r="G9" s="21"/>
    </row>
    <row r="10" spans="1:7" ht="16.5">
      <c r="B10" s="1064" t="str">
        <f>'[5]Attach 13'!B12:D12</f>
        <v/>
      </c>
      <c r="C10" s="1064"/>
      <c r="D10" s="1064"/>
      <c r="E10" s="660" t="s">
        <v>842</v>
      </c>
      <c r="F10" s="1"/>
      <c r="G10" s="21"/>
    </row>
    <row r="11" spans="1:7" ht="12" customHeight="1">
      <c r="B11" s="208"/>
      <c r="C11" s="208"/>
      <c r="D11" s="208"/>
      <c r="E11" s="660" t="s">
        <v>843</v>
      </c>
      <c r="F11" s="134"/>
      <c r="G11" s="136"/>
    </row>
    <row r="12" spans="1:7" ht="20.100000000000001" customHeight="1">
      <c r="A12" s="307" t="s">
        <v>0</v>
      </c>
    </row>
    <row r="13" spans="1:7" ht="15" customHeight="1">
      <c r="A13" s="282"/>
      <c r="B13" s="280"/>
      <c r="C13" s="280"/>
      <c r="D13" s="280"/>
      <c r="E13" s="280"/>
    </row>
    <row r="14" spans="1:7" ht="38.450000000000003" customHeight="1">
      <c r="A14" s="282"/>
      <c r="B14" s="1167"/>
      <c r="C14" s="1167"/>
      <c r="D14" s="664"/>
      <c r="E14" s="664"/>
    </row>
    <row r="15" spans="1:7" ht="35.25" customHeight="1">
      <c r="A15" s="289" t="s">
        <v>490</v>
      </c>
      <c r="B15" s="1168" t="s">
        <v>48</v>
      </c>
      <c r="C15" s="1168"/>
      <c r="D15" s="1168"/>
      <c r="E15" s="1168"/>
    </row>
    <row r="16" spans="1:7" ht="36" customHeight="1">
      <c r="A16" s="281" t="s">
        <v>49</v>
      </c>
      <c r="B16" s="1169" t="s">
        <v>50</v>
      </c>
      <c r="C16" s="1169"/>
      <c r="D16" s="1169"/>
      <c r="E16" s="290" t="str">
        <f>B7</f>
        <v/>
      </c>
    </row>
    <row r="17" spans="1:5" ht="18.95" customHeight="1">
      <c r="A17" s="677" t="s">
        <v>51</v>
      </c>
      <c r="B17" s="1166" t="s">
        <v>52</v>
      </c>
      <c r="C17" s="1166"/>
      <c r="D17" s="1166"/>
      <c r="E17" s="667"/>
    </row>
    <row r="18" spans="1:5">
      <c r="A18" s="296"/>
      <c r="B18" s="1166" t="s">
        <v>53</v>
      </c>
      <c r="C18" s="1166"/>
      <c r="D18" s="1166"/>
      <c r="E18" s="291"/>
    </row>
    <row r="19" spans="1:5" ht="18" customHeight="1">
      <c r="A19" s="296"/>
      <c r="B19" s="1166"/>
      <c r="C19" s="1166"/>
      <c r="D19" s="1166"/>
      <c r="E19" s="291"/>
    </row>
    <row r="20" spans="1:5">
      <c r="A20" s="296"/>
      <c r="B20" s="1166"/>
      <c r="C20" s="1166"/>
      <c r="D20" s="1166"/>
      <c r="E20" s="291"/>
    </row>
    <row r="21" spans="1:5">
      <c r="A21" s="296"/>
      <c r="B21" s="1166" t="s">
        <v>54</v>
      </c>
      <c r="C21" s="1166"/>
      <c r="D21" s="1166"/>
      <c r="E21" s="291"/>
    </row>
    <row r="22" spans="1:5">
      <c r="A22" s="296"/>
      <c r="B22" s="1166"/>
      <c r="C22" s="1166"/>
      <c r="D22" s="1166"/>
      <c r="E22" s="292"/>
    </row>
    <row r="23" spans="1:5">
      <c r="A23" s="296"/>
      <c r="B23" s="1166"/>
      <c r="C23" s="1166"/>
      <c r="D23" s="1166"/>
      <c r="E23" s="292"/>
    </row>
    <row r="24" spans="1:5">
      <c r="A24" s="296"/>
      <c r="B24" s="1166" t="s">
        <v>55</v>
      </c>
      <c r="C24" s="1166"/>
      <c r="D24" s="1166"/>
      <c r="E24" s="292"/>
    </row>
    <row r="25" spans="1:5">
      <c r="A25" s="296"/>
      <c r="B25" s="1166"/>
      <c r="C25" s="1166"/>
      <c r="D25" s="1166"/>
      <c r="E25" s="291"/>
    </row>
    <row r="26" spans="1:5">
      <c r="A26" s="296"/>
      <c r="B26" s="1166"/>
      <c r="C26" s="1166"/>
      <c r="D26" s="1166"/>
      <c r="E26" s="293"/>
    </row>
    <row r="27" spans="1:5" ht="20.25" customHeight="1">
      <c r="A27" s="1085" t="s">
        <v>56</v>
      </c>
      <c r="B27" s="1170" t="s">
        <v>57</v>
      </c>
      <c r="C27" s="1170"/>
      <c r="D27" s="1170"/>
      <c r="E27" s="1185"/>
    </row>
    <row r="28" spans="1:5" ht="48.75" customHeight="1">
      <c r="A28" s="1085"/>
      <c r="B28" s="1171" t="s">
        <v>58</v>
      </c>
      <c r="C28" s="1172"/>
      <c r="D28" s="1173"/>
      <c r="E28" s="1186"/>
    </row>
    <row r="29" spans="1:5" ht="126.75" customHeight="1">
      <c r="A29" s="238" t="s">
        <v>829</v>
      </c>
      <c r="B29" s="1171" t="s">
        <v>831</v>
      </c>
      <c r="C29" s="1172"/>
      <c r="D29" s="1173"/>
      <c r="E29" s="679"/>
    </row>
    <row r="30" spans="1:5" ht="63.75" customHeight="1">
      <c r="A30" s="238" t="s">
        <v>830</v>
      </c>
      <c r="B30" s="1171" t="s">
        <v>832</v>
      </c>
      <c r="C30" s="1172"/>
      <c r="D30" s="1173"/>
      <c r="E30" s="679"/>
    </row>
    <row r="31" spans="1:5" ht="132.75" customHeight="1">
      <c r="A31" s="238">
        <v>4</v>
      </c>
      <c r="B31" s="1171" t="s">
        <v>788</v>
      </c>
      <c r="C31" s="1172"/>
      <c r="D31" s="1173"/>
      <c r="E31" s="679" t="s">
        <v>789</v>
      </c>
    </row>
    <row r="32" spans="1:5">
      <c r="A32" s="238">
        <v>5</v>
      </c>
      <c r="B32" s="1184" t="s">
        <v>59</v>
      </c>
      <c r="C32" s="1184"/>
      <c r="D32" s="1184"/>
      <c r="E32" s="295"/>
    </row>
    <row r="33" spans="1:7">
      <c r="A33" s="238">
        <v>6</v>
      </c>
      <c r="B33" s="1184" t="s">
        <v>817</v>
      </c>
      <c r="C33" s="1184"/>
      <c r="D33" s="1184"/>
      <c r="E33" s="295"/>
    </row>
    <row r="34" spans="1:7" ht="25.5" customHeight="1">
      <c r="A34" s="238" t="s">
        <v>490</v>
      </c>
      <c r="B34" s="1184" t="s">
        <v>818</v>
      </c>
      <c r="C34" s="1184"/>
      <c r="D34" s="1184"/>
      <c r="E34" s="295"/>
    </row>
    <row r="35" spans="1:7">
      <c r="A35" s="238"/>
      <c r="B35" s="1184" t="s">
        <v>819</v>
      </c>
      <c r="C35" s="1184"/>
      <c r="D35" s="1184"/>
      <c r="E35" s="1184" t="s">
        <v>820</v>
      </c>
      <c r="F35" s="1184"/>
      <c r="G35" s="1184"/>
    </row>
    <row r="36" spans="1:7">
      <c r="A36" s="238" t="s">
        <v>502</v>
      </c>
      <c r="B36" s="1184"/>
      <c r="C36" s="1184"/>
      <c r="D36" s="1184"/>
      <c r="E36" s="295"/>
      <c r="F36" s="689"/>
      <c r="G36" s="689"/>
    </row>
    <row r="37" spans="1:7">
      <c r="A37" s="238" t="s">
        <v>503</v>
      </c>
      <c r="B37" s="1184"/>
      <c r="C37" s="1184"/>
      <c r="D37" s="1184"/>
      <c r="E37" s="295"/>
      <c r="F37" s="689"/>
      <c r="G37" s="689"/>
    </row>
    <row r="38" spans="1:7">
      <c r="A38" s="238" t="s">
        <v>521</v>
      </c>
      <c r="B38" s="1184"/>
      <c r="C38" s="1184"/>
      <c r="D38" s="1184"/>
      <c r="E38" s="295"/>
      <c r="F38" s="689"/>
      <c r="G38" s="689"/>
    </row>
    <row r="39" spans="1:7">
      <c r="A39" s="238" t="s">
        <v>522</v>
      </c>
      <c r="B39" s="1184"/>
      <c r="C39" s="1184"/>
      <c r="D39" s="1184"/>
      <c r="E39" s="295"/>
    </row>
    <row r="40" spans="1:7">
      <c r="A40" s="238">
        <v>7</v>
      </c>
      <c r="B40" s="1184" t="s">
        <v>60</v>
      </c>
      <c r="C40" s="1184"/>
      <c r="D40" s="1184"/>
      <c r="E40" s="295"/>
    </row>
    <row r="41" spans="1:7" ht="15.75" customHeight="1">
      <c r="A41" s="677">
        <v>8</v>
      </c>
      <c r="B41" s="1166" t="s">
        <v>61</v>
      </c>
      <c r="C41" s="1166"/>
      <c r="D41" s="1166"/>
      <c r="E41" s="295"/>
    </row>
    <row r="42" spans="1:7">
      <c r="A42" s="296"/>
      <c r="B42" s="1166"/>
      <c r="C42" s="1166"/>
      <c r="D42" s="1166"/>
      <c r="E42" s="291"/>
    </row>
    <row r="43" spans="1:7">
      <c r="A43" s="678"/>
      <c r="B43" s="1183"/>
      <c r="C43" s="1183"/>
      <c r="D43" s="1183"/>
      <c r="E43" s="293"/>
    </row>
    <row r="44" spans="1:7">
      <c r="A44" s="296">
        <v>9</v>
      </c>
      <c r="B44" s="1178" t="s">
        <v>62</v>
      </c>
      <c r="C44" s="1178"/>
      <c r="D44" s="1178"/>
      <c r="E44" s="297"/>
    </row>
    <row r="45" spans="1:7">
      <c r="A45" s="296"/>
      <c r="B45" s="1166" t="s">
        <v>475</v>
      </c>
      <c r="C45" s="1166"/>
      <c r="D45" s="1166"/>
      <c r="E45" s="291"/>
    </row>
    <row r="46" spans="1:7" ht="18.95" customHeight="1">
      <c r="A46" s="677">
        <v>10</v>
      </c>
      <c r="B46" s="1180" t="s">
        <v>63</v>
      </c>
      <c r="C46" s="1181"/>
      <c r="D46" s="1182"/>
      <c r="E46" s="298"/>
    </row>
    <row r="47" spans="1:7" ht="18.95" customHeight="1">
      <c r="A47" s="296"/>
      <c r="B47" s="1166" t="s">
        <v>64</v>
      </c>
      <c r="C47" s="1166"/>
      <c r="D47" s="1166"/>
      <c r="E47" s="291"/>
    </row>
    <row r="48" spans="1:7" ht="18.95" customHeight="1">
      <c r="A48" s="296"/>
      <c r="B48" s="1166" t="s">
        <v>65</v>
      </c>
      <c r="C48" s="1166"/>
      <c r="D48" s="1166"/>
      <c r="E48" s="291"/>
    </row>
    <row r="49" spans="1:28" ht="18.95" customHeight="1">
      <c r="A49" s="678"/>
      <c r="B49" s="1183" t="s">
        <v>66</v>
      </c>
      <c r="C49" s="1183"/>
      <c r="D49" s="1183"/>
      <c r="E49" s="293"/>
    </row>
    <row r="50" spans="1:28" ht="18.95" customHeight="1">
      <c r="A50" s="677">
        <v>11</v>
      </c>
      <c r="B50" s="1179" t="s">
        <v>67</v>
      </c>
      <c r="C50" s="1179"/>
      <c r="D50" s="1179"/>
      <c r="E50" s="298"/>
    </row>
    <row r="51" spans="1:28" ht="18.95" customHeight="1">
      <c r="A51" s="296"/>
      <c r="B51" s="1166" t="s">
        <v>68</v>
      </c>
      <c r="C51" s="1166"/>
      <c r="D51" s="1166"/>
      <c r="E51" s="291"/>
    </row>
    <row r="52" spans="1:28" ht="18.95" customHeight="1">
      <c r="A52" s="296"/>
      <c r="B52" s="1166" t="s">
        <v>69</v>
      </c>
      <c r="C52" s="1166"/>
      <c r="D52" s="1166"/>
      <c r="E52" s="291"/>
    </row>
    <row r="53" spans="1:28" ht="18.95" customHeight="1">
      <c r="A53" s="296"/>
      <c r="B53" s="1166"/>
      <c r="C53" s="1166"/>
      <c r="D53" s="1166"/>
      <c r="E53" s="291"/>
    </row>
    <row r="54" spans="1:28" ht="18.95" customHeight="1">
      <c r="A54" s="296"/>
      <c r="B54" s="1166"/>
      <c r="C54" s="1166"/>
      <c r="D54" s="1166"/>
      <c r="E54" s="291"/>
    </row>
    <row r="55" spans="1:28" ht="18.95" customHeight="1">
      <c r="A55" s="296"/>
      <c r="B55" s="1166" t="s">
        <v>70</v>
      </c>
      <c r="C55" s="1166"/>
      <c r="D55" s="1166"/>
      <c r="E55" s="291"/>
      <c r="Z55" s="288"/>
      <c r="AA55" s="288"/>
      <c r="AB55" s="288"/>
    </row>
    <row r="56" spans="1:28" ht="18.95" customHeight="1">
      <c r="A56" s="296"/>
      <c r="B56" s="1166" t="s">
        <v>71</v>
      </c>
      <c r="C56" s="1166"/>
      <c r="D56" s="1166"/>
      <c r="E56" s="291"/>
      <c r="Z56" s="288"/>
      <c r="AA56" s="288"/>
      <c r="AB56" s="288"/>
    </row>
    <row r="57" spans="1:28" ht="18.95" customHeight="1">
      <c r="A57" s="296"/>
      <c r="B57" s="1175" t="s">
        <v>71</v>
      </c>
      <c r="C57" s="1176"/>
      <c r="D57" s="1177"/>
      <c r="E57" s="296" t="str">
        <f>IF(F57=1,"Saving Account","Current Account")</f>
        <v>Saving Account</v>
      </c>
      <c r="F57" s="299">
        <v>1</v>
      </c>
      <c r="Z57" s="288"/>
      <c r="AA57" s="288"/>
      <c r="AB57" s="288"/>
    </row>
    <row r="58" spans="1:28" ht="36" customHeight="1">
      <c r="A58" s="281">
        <v>12</v>
      </c>
      <c r="B58" s="1169" t="s">
        <v>72</v>
      </c>
      <c r="C58" s="1169"/>
      <c r="D58" s="1169"/>
      <c r="E58" s="295"/>
    </row>
    <row r="59" spans="1:28" ht="40.5" customHeight="1">
      <c r="A59" s="281">
        <v>13</v>
      </c>
      <c r="B59" s="1169" t="s">
        <v>73</v>
      </c>
      <c r="C59" s="1169"/>
      <c r="D59" s="1169"/>
      <c r="E59" s="295"/>
    </row>
    <row r="60" spans="1:28">
      <c r="A60" s="684"/>
      <c r="B60" s="288"/>
      <c r="C60" s="288"/>
      <c r="D60" s="288"/>
      <c r="E60" s="288"/>
    </row>
    <row r="61" spans="1:28" ht="49.5" customHeight="1">
      <c r="A61" s="1174" t="s">
        <v>74</v>
      </c>
      <c r="B61" s="1174"/>
      <c r="C61" s="1174"/>
      <c r="D61" s="1174"/>
      <c r="E61" s="1174"/>
    </row>
    <row r="62" spans="1:28" ht="24.75" customHeight="1">
      <c r="D62" s="300"/>
    </row>
    <row r="63" spans="1:28" ht="24" customHeight="1">
      <c r="D63" s="301"/>
    </row>
    <row r="64" spans="1:28" ht="33" customHeight="1">
      <c r="A64" s="215" t="s">
        <v>340</v>
      </c>
      <c r="B64" s="244" t="str">
        <f>'Attach 3 (JV)'!B15</f>
        <v>--2023</v>
      </c>
      <c r="D64" s="301" t="s">
        <v>343</v>
      </c>
      <c r="E64" s="245" t="str">
        <f>'Attach 3 (JV)'!F15</f>
        <v/>
      </c>
    </row>
    <row r="65" spans="1:5" ht="33" customHeight="1">
      <c r="A65" s="215" t="s">
        <v>26</v>
      </c>
      <c r="B65" s="245" t="str">
        <f>'Attach 3 (JV)'!B16</f>
        <v/>
      </c>
      <c r="D65" s="301" t="s">
        <v>344</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formatColumns="0" formatRows="0"/>
  <customSheetViews>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1"/>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27:A28"/>
    <mergeCell ref="B30:D30"/>
    <mergeCell ref="E35:G35"/>
    <mergeCell ref="B36:D36"/>
    <mergeCell ref="B37:D37"/>
    <mergeCell ref="B33:D33"/>
    <mergeCell ref="B34:D34"/>
    <mergeCell ref="B35:D35"/>
    <mergeCell ref="B32:D32"/>
    <mergeCell ref="E27:E28"/>
    <mergeCell ref="B38:D38"/>
    <mergeCell ref="B40:D40"/>
    <mergeCell ref="B41:D41"/>
    <mergeCell ref="B42:D42"/>
    <mergeCell ref="B43:D43"/>
    <mergeCell ref="B39:D39"/>
    <mergeCell ref="B44:D44"/>
    <mergeCell ref="B50:D50"/>
    <mergeCell ref="B51:D51"/>
    <mergeCell ref="B52:D52"/>
    <mergeCell ref="B45:D45"/>
    <mergeCell ref="B46:D46"/>
    <mergeCell ref="B47:D47"/>
    <mergeCell ref="B48:D48"/>
    <mergeCell ref="B49:D49"/>
    <mergeCell ref="B59:D59"/>
    <mergeCell ref="A61:E61"/>
    <mergeCell ref="B53:D53"/>
    <mergeCell ref="B54:D54"/>
    <mergeCell ref="B55:D55"/>
    <mergeCell ref="B56:D56"/>
    <mergeCell ref="B57:D57"/>
    <mergeCell ref="B58:D58"/>
    <mergeCell ref="B24:D24"/>
    <mergeCell ref="B25:D25"/>
    <mergeCell ref="B26:D26"/>
    <mergeCell ref="B27:D27"/>
    <mergeCell ref="B31:D31"/>
    <mergeCell ref="B29:D29"/>
    <mergeCell ref="B28:D28"/>
    <mergeCell ref="B19:D19"/>
    <mergeCell ref="B20:D20"/>
    <mergeCell ref="B21:D21"/>
    <mergeCell ref="B22:D22"/>
    <mergeCell ref="B23:D23"/>
    <mergeCell ref="B8:D8"/>
    <mergeCell ref="B18:D18"/>
    <mergeCell ref="B9:D9"/>
    <mergeCell ref="B10:D10"/>
    <mergeCell ref="B14:C14"/>
    <mergeCell ref="B15:E15"/>
    <mergeCell ref="B16:D16"/>
    <mergeCell ref="B17:D17"/>
    <mergeCell ref="A1:D1"/>
    <mergeCell ref="A2:E2"/>
    <mergeCell ref="A3:E3"/>
    <mergeCell ref="A6:D6"/>
    <mergeCell ref="B7:D7"/>
    <mergeCell ref="A5:D5"/>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5006005720</v>
      </c>
      <c r="B1" s="259"/>
      <c r="C1" s="259"/>
      <c r="D1" s="259"/>
      <c r="E1" s="259"/>
      <c r="F1" s="259"/>
      <c r="G1" s="259"/>
      <c r="H1" s="259"/>
      <c r="I1" s="302"/>
      <c r="J1" s="302"/>
      <c r="K1" s="302"/>
      <c r="L1" s="211" t="s">
        <v>75</v>
      </c>
    </row>
    <row r="2" spans="1:26" ht="15">
      <c r="A2" s="283"/>
      <c r="B2" s="283"/>
      <c r="C2" s="283"/>
      <c r="D2" s="283"/>
      <c r="E2" s="283"/>
      <c r="F2" s="283"/>
      <c r="G2" s="283"/>
      <c r="H2" s="283"/>
      <c r="I2" s="303"/>
      <c r="J2" s="303"/>
      <c r="K2" s="303"/>
      <c r="L2" s="303"/>
      <c r="Z2" s="304" t="e">
        <v>#REF!</v>
      </c>
    </row>
    <row r="3" spans="1:26" ht="51" customHeight="1">
      <c r="A3" s="1054" t="str">
        <f>Basic!B1</f>
        <v>Conducting 2 nos. One day certificate Safety Training Program in NR3 Sub-stations &amp; TLM Offices for Contract Workers</v>
      </c>
      <c r="B3" s="1054"/>
      <c r="C3" s="1054"/>
      <c r="D3" s="1054"/>
      <c r="E3" s="1054"/>
      <c r="F3" s="1054"/>
      <c r="G3" s="1054"/>
      <c r="H3" s="1054"/>
      <c r="I3" s="1054"/>
      <c r="J3" s="1054"/>
      <c r="K3" s="1054"/>
      <c r="L3" s="1054"/>
    </row>
    <row r="4" spans="1:26" ht="15">
      <c r="A4" s="215"/>
      <c r="H4" s="216"/>
      <c r="I4" s="217"/>
    </row>
    <row r="5" spans="1:26" ht="20.100000000000001" customHeight="1">
      <c r="A5" s="1055" t="s">
        <v>76</v>
      </c>
      <c r="B5" s="1055"/>
      <c r="C5" s="1055"/>
      <c r="D5" s="1055"/>
      <c r="E5" s="1055"/>
      <c r="F5" s="1055"/>
      <c r="G5" s="1055"/>
      <c r="H5" s="1055"/>
      <c r="I5" s="1055"/>
      <c r="J5" s="1055"/>
      <c r="K5" s="1055"/>
      <c r="L5" s="1055"/>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6" t="str">
        <f>'Attach - 5'!A6:D6</f>
        <v/>
      </c>
      <c r="B8" s="1056"/>
      <c r="C8" s="1056"/>
      <c r="D8" s="1056"/>
      <c r="E8" s="1056"/>
      <c r="F8" s="1056"/>
      <c r="G8" s="222" t="str">
        <f>'Attach - 5'!E6</f>
        <v>Contracts &amp; Materials Deptt</v>
      </c>
      <c r="I8" s="217"/>
    </row>
    <row r="9" spans="1:26" ht="15">
      <c r="A9" s="223" t="s">
        <v>511</v>
      </c>
      <c r="B9" s="1063" t="str">
        <f>'Attach - 5'!B7:D7</f>
        <v/>
      </c>
      <c r="C9" s="1063"/>
      <c r="D9" s="1063"/>
      <c r="E9" s="1063"/>
      <c r="F9" s="1063"/>
      <c r="G9" s="222" t="str">
        <f>'Attach - 5'!E7</f>
        <v>Power Grid Corporation of India Ltd.,</v>
      </c>
      <c r="I9" s="217"/>
    </row>
    <row r="10" spans="1:26" ht="15">
      <c r="A10" s="223" t="s">
        <v>513</v>
      </c>
      <c r="B10" s="1064" t="str">
        <f>'Attach - 5'!B8:D8</f>
        <v/>
      </c>
      <c r="C10" s="1064"/>
      <c r="D10" s="1064"/>
      <c r="E10" s="1064"/>
      <c r="F10" s="1064"/>
      <c r="G10" s="222" t="str">
        <f>'Attach - 5'!E8</f>
        <v xml:space="preserve">Northern Region-III Headquarter </v>
      </c>
      <c r="I10" s="217"/>
    </row>
    <row r="11" spans="1:26">
      <c r="B11" s="1064" t="str">
        <f>'Attach - 5'!B9:D9</f>
        <v/>
      </c>
      <c r="C11" s="1064"/>
      <c r="D11" s="1064"/>
      <c r="E11" s="1064"/>
      <c r="F11" s="1064"/>
      <c r="G11" s="222" t="str">
        <f>'Attach - 5'!E9</f>
        <v xml:space="preserve">2nd Floor, Plot No. – 2A/INS 02, </v>
      </c>
    </row>
    <row r="12" spans="1:26">
      <c r="A12" s="219"/>
      <c r="B12" s="1064" t="str">
        <f>'Attach - 5'!B10:D10</f>
        <v/>
      </c>
      <c r="C12" s="1064"/>
      <c r="D12" s="1064"/>
      <c r="E12" s="1064"/>
      <c r="F12" s="1064"/>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13" t="s">
        <v>764</v>
      </c>
      <c r="B16" s="1113"/>
      <c r="C16" s="1113"/>
      <c r="D16" s="1113"/>
      <c r="E16" s="1113"/>
      <c r="F16" s="1113"/>
      <c r="G16" s="1113"/>
      <c r="H16" s="1113"/>
      <c r="I16" s="1113"/>
      <c r="J16" s="1113"/>
      <c r="K16" s="1113"/>
      <c r="L16" s="1113"/>
    </row>
    <row r="17" spans="1:12" ht="20.100000000000001" customHeight="1">
      <c r="A17" s="305">
        <v>1</v>
      </c>
      <c r="B17" s="306" t="s">
        <v>77</v>
      </c>
    </row>
    <row r="18" spans="1:12" ht="20.100000000000001" customHeight="1">
      <c r="A18" s="305"/>
      <c r="B18" s="310" t="s">
        <v>79</v>
      </c>
    </row>
    <row r="19" spans="1:12" ht="78.75" customHeight="1">
      <c r="B19" s="1187" t="s">
        <v>765</v>
      </c>
      <c r="C19" s="1187"/>
      <c r="D19" s="1187"/>
      <c r="E19" s="1187"/>
      <c r="F19" s="1187"/>
      <c r="G19" s="1187"/>
      <c r="H19" s="1187"/>
      <c r="I19" s="1187"/>
      <c r="J19" s="1187"/>
      <c r="K19" s="1187"/>
      <c r="L19" s="1187"/>
    </row>
    <row r="20" spans="1:12" s="212" customFormat="1" ht="52.5" customHeight="1">
      <c r="A20" s="308">
        <v>1.1000000000000001</v>
      </c>
      <c r="B20" s="1188" t="s">
        <v>766</v>
      </c>
      <c r="C20" s="1188"/>
      <c r="D20" s="1188"/>
      <c r="E20" s="1188"/>
      <c r="F20" s="1188"/>
      <c r="G20" s="1188"/>
      <c r="H20" s="1188"/>
      <c r="I20" s="1188"/>
      <c r="J20" s="1188"/>
      <c r="K20" s="1188"/>
      <c r="L20" s="1188"/>
    </row>
    <row r="21" spans="1:12" ht="53.25" customHeight="1">
      <c r="A21" s="309"/>
      <c r="B21" s="225" t="s">
        <v>80</v>
      </c>
      <c r="C21" s="1118" t="s">
        <v>81</v>
      </c>
      <c r="D21" s="1118"/>
      <c r="E21" s="1118"/>
      <c r="F21" s="1118"/>
      <c r="G21" s="1118" t="s">
        <v>82</v>
      </c>
      <c r="H21" s="1118"/>
      <c r="I21" s="1118" t="s">
        <v>83</v>
      </c>
      <c r="J21" s="1118"/>
      <c r="K21" s="1118" t="s">
        <v>84</v>
      </c>
      <c r="L21" s="1118"/>
    </row>
    <row r="22" spans="1:12" ht="30" customHeight="1">
      <c r="A22" s="309"/>
      <c r="B22" s="281">
        <v>1</v>
      </c>
      <c r="C22" s="1114"/>
      <c r="D22" s="1114"/>
      <c r="E22" s="1114"/>
      <c r="F22" s="1114"/>
      <c r="G22" s="1190"/>
      <c r="H22" s="1190"/>
      <c r="I22" s="1190"/>
      <c r="J22" s="1190"/>
      <c r="K22" s="1189"/>
      <c r="L22" s="1189"/>
    </row>
    <row r="23" spans="1:12" ht="30" customHeight="1">
      <c r="A23" s="309"/>
      <c r="B23" s="281">
        <v>2</v>
      </c>
      <c r="C23" s="1114"/>
      <c r="D23" s="1114"/>
      <c r="E23" s="1114"/>
      <c r="F23" s="1114"/>
      <c r="G23" s="1190"/>
      <c r="H23" s="1190"/>
      <c r="I23" s="1190"/>
      <c r="J23" s="1190"/>
      <c r="K23" s="1189"/>
      <c r="L23" s="1189"/>
    </row>
    <row r="24" spans="1:12" ht="30" customHeight="1">
      <c r="A24" s="309"/>
      <c r="B24" s="281">
        <v>3</v>
      </c>
      <c r="C24" s="1114"/>
      <c r="D24" s="1114"/>
      <c r="E24" s="1114"/>
      <c r="F24" s="1114"/>
      <c r="G24" s="1190"/>
      <c r="H24" s="1190"/>
      <c r="I24" s="1190"/>
      <c r="J24" s="1190"/>
      <c r="K24" s="1189"/>
      <c r="L24" s="1189"/>
    </row>
    <row r="25" spans="1:12" ht="30" customHeight="1">
      <c r="A25" s="309"/>
      <c r="B25" s="281">
        <v>4</v>
      </c>
      <c r="C25" s="1114"/>
      <c r="D25" s="1114"/>
      <c r="E25" s="1114"/>
      <c r="F25" s="1114"/>
      <c r="G25" s="1190"/>
      <c r="H25" s="1190"/>
      <c r="I25" s="1190"/>
      <c r="J25" s="1190"/>
      <c r="K25" s="1189"/>
      <c r="L25" s="1189"/>
    </row>
    <row r="26" spans="1:12" ht="30" customHeight="1">
      <c r="A26" s="309"/>
      <c r="B26" s="281">
        <v>5</v>
      </c>
      <c r="C26" s="1114"/>
      <c r="D26" s="1114"/>
      <c r="E26" s="1114"/>
      <c r="F26" s="1114"/>
      <c r="G26" s="1190"/>
      <c r="H26" s="1190"/>
      <c r="I26" s="1190"/>
      <c r="J26" s="1190"/>
      <c r="K26" s="1189"/>
      <c r="L26" s="1189"/>
    </row>
    <row r="27" spans="1:12" ht="27.75" hidden="1" customHeight="1">
      <c r="A27" s="305">
        <v>3</v>
      </c>
      <c r="B27" s="310" t="s">
        <v>85</v>
      </c>
      <c r="D27" s="282"/>
      <c r="E27" s="282"/>
      <c r="F27" s="282"/>
    </row>
    <row r="28" spans="1:12" ht="48" hidden="1" customHeight="1">
      <c r="A28" s="305"/>
      <c r="B28" s="1187" t="s">
        <v>86</v>
      </c>
      <c r="C28" s="1187"/>
      <c r="D28" s="1187"/>
      <c r="E28" s="1187"/>
      <c r="F28" s="1187"/>
      <c r="G28" s="1187"/>
      <c r="H28" s="1187"/>
      <c r="I28" s="1187"/>
      <c r="J28" s="1187"/>
      <c r="K28" s="1187"/>
      <c r="L28" s="1187"/>
    </row>
    <row r="29" spans="1:12" ht="34.5" customHeight="1">
      <c r="A29" s="305">
        <v>2</v>
      </c>
      <c r="B29" s="310" t="s">
        <v>87</v>
      </c>
      <c r="D29" s="282"/>
      <c r="E29" s="282"/>
      <c r="F29" s="282"/>
    </row>
    <row r="30" spans="1:12" ht="18" customHeight="1">
      <c r="A30" s="311">
        <v>2.1</v>
      </c>
      <c r="B30" s="213" t="s">
        <v>88</v>
      </c>
      <c r="C30" s="213"/>
      <c r="D30" s="213"/>
      <c r="E30" s="213"/>
      <c r="F30" s="282"/>
    </row>
    <row r="31" spans="1:12" ht="60.75" customHeight="1">
      <c r="A31" s="309"/>
      <c r="B31" s="1113" t="s">
        <v>89</v>
      </c>
      <c r="C31" s="1113"/>
      <c r="D31" s="1113"/>
      <c r="E31" s="1113"/>
      <c r="F31" s="1113"/>
      <c r="G31" s="1113"/>
      <c r="H31" s="1113"/>
      <c r="I31" s="1113"/>
      <c r="J31" s="1113"/>
      <c r="K31" s="1113"/>
      <c r="L31" s="1113"/>
    </row>
    <row r="32" spans="1:12" s="288" customFormat="1" ht="13.5" customHeight="1">
      <c r="A32" s="221"/>
      <c r="B32" s="1093" t="s">
        <v>90</v>
      </c>
      <c r="C32" s="1094"/>
      <c r="D32" s="1095"/>
      <c r="E32" s="1093" t="s">
        <v>91</v>
      </c>
      <c r="F32" s="1094"/>
      <c r="G32" s="1094"/>
      <c r="H32" s="1095"/>
      <c r="I32" s="1093" t="s">
        <v>92</v>
      </c>
      <c r="J32" s="1094"/>
      <c r="K32" s="1094"/>
      <c r="L32" s="1095"/>
    </row>
    <row r="33" spans="1:12" s="288" customFormat="1" ht="13.5" customHeight="1">
      <c r="A33" s="221"/>
      <c r="B33" s="1096"/>
      <c r="C33" s="1097"/>
      <c r="D33" s="1098"/>
      <c r="E33" s="1096"/>
      <c r="F33" s="1097"/>
      <c r="G33" s="1097"/>
      <c r="H33" s="1098"/>
      <c r="I33" s="1096"/>
      <c r="J33" s="1097"/>
      <c r="K33" s="1097"/>
      <c r="L33" s="1098"/>
    </row>
    <row r="34" spans="1:12" ht="24.95" customHeight="1">
      <c r="A34" s="309"/>
      <c r="B34" s="1114"/>
      <c r="C34" s="1114"/>
      <c r="D34" s="1114"/>
      <c r="E34" s="1089"/>
      <c r="F34" s="1090"/>
      <c r="G34" s="1090"/>
      <c r="H34" s="1091"/>
      <c r="I34" s="1089"/>
      <c r="J34" s="1090"/>
      <c r="K34" s="1090"/>
      <c r="L34" s="1091"/>
    </row>
    <row r="35" spans="1:12" ht="24.95" customHeight="1">
      <c r="A35" s="309"/>
      <c r="B35" s="1114"/>
      <c r="C35" s="1114"/>
      <c r="D35" s="1114"/>
      <c r="E35" s="1089"/>
      <c r="F35" s="1090"/>
      <c r="G35" s="1090"/>
      <c r="H35" s="1091"/>
      <c r="I35" s="1089"/>
      <c r="J35" s="1090"/>
      <c r="K35" s="1090"/>
      <c r="L35" s="1091"/>
    </row>
    <row r="36" spans="1:12" ht="24.95" customHeight="1">
      <c r="A36" s="309"/>
      <c r="B36" s="1114"/>
      <c r="C36" s="1114"/>
      <c r="D36" s="1114"/>
      <c r="E36" s="1089"/>
      <c r="F36" s="1090"/>
      <c r="G36" s="1090"/>
      <c r="H36" s="1091"/>
      <c r="I36" s="1089"/>
      <c r="J36" s="1090"/>
      <c r="K36" s="1090"/>
      <c r="L36" s="1091"/>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93</v>
      </c>
      <c r="C38" s="288"/>
      <c r="D38" s="288"/>
      <c r="E38" s="288"/>
      <c r="F38" s="288"/>
    </row>
    <row r="39" spans="1:12" s="212" customFormat="1" ht="20.100000000000001" customHeight="1">
      <c r="A39" s="219"/>
      <c r="B39" s="219"/>
      <c r="C39" s="288"/>
      <c r="D39" s="288"/>
      <c r="E39" s="288"/>
      <c r="F39" s="288"/>
      <c r="K39" s="300" t="s">
        <v>94</v>
      </c>
      <c r="L39" s="662" t="s">
        <v>763</v>
      </c>
    </row>
    <row r="40" spans="1:12" s="212" customFormat="1" ht="20.100000000000001" customHeight="1">
      <c r="A40" s="219"/>
      <c r="B40" s="312" t="s">
        <v>95</v>
      </c>
      <c r="C40" s="1118" t="s">
        <v>96</v>
      </c>
      <c r="D40" s="1118"/>
      <c r="E40" s="1118"/>
      <c r="F40" s="1118"/>
      <c r="G40" s="1118"/>
      <c r="H40" s="1060" t="s">
        <v>97</v>
      </c>
      <c r="I40" s="1191"/>
      <c r="J40" s="1191"/>
      <c r="K40" s="1191"/>
      <c r="L40" s="1061"/>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98</v>
      </c>
      <c r="C42" s="313"/>
      <c r="D42" s="313"/>
      <c r="E42" s="313"/>
      <c r="F42" s="313"/>
      <c r="G42" s="313"/>
      <c r="H42" s="313"/>
      <c r="I42" s="313"/>
      <c r="J42" s="313"/>
      <c r="K42" s="313"/>
      <c r="L42" s="313"/>
    </row>
    <row r="43" spans="1:12" s="212" customFormat="1" ht="33" customHeight="1">
      <c r="A43" s="219"/>
      <c r="B43" s="294" t="s">
        <v>99</v>
      </c>
      <c r="C43" s="313"/>
      <c r="D43" s="313"/>
      <c r="E43" s="313"/>
      <c r="F43" s="313"/>
      <c r="G43" s="313"/>
      <c r="H43" s="313"/>
      <c r="I43" s="313"/>
      <c r="J43" s="313"/>
      <c r="K43" s="313"/>
      <c r="L43" s="313"/>
    </row>
    <row r="44" spans="1:12" s="212" customFormat="1" ht="33" customHeight="1">
      <c r="A44" s="219"/>
      <c r="B44" s="294" t="s">
        <v>100</v>
      </c>
      <c r="C44" s="313"/>
      <c r="D44" s="313"/>
      <c r="E44" s="313"/>
      <c r="F44" s="313"/>
      <c r="G44" s="313"/>
      <c r="H44" s="313"/>
      <c r="I44" s="313"/>
      <c r="J44" s="313"/>
      <c r="K44" s="313"/>
      <c r="L44" s="313"/>
    </row>
    <row r="45" spans="1:12" s="212" customFormat="1" ht="33" customHeight="1">
      <c r="A45" s="219"/>
      <c r="B45" s="294" t="s">
        <v>101</v>
      </c>
      <c r="C45" s="313"/>
      <c r="D45" s="313"/>
      <c r="E45" s="313"/>
      <c r="F45" s="313"/>
      <c r="G45" s="313"/>
      <c r="H45" s="313"/>
      <c r="I45" s="313"/>
      <c r="J45" s="313"/>
      <c r="K45" s="313"/>
      <c r="L45" s="313"/>
    </row>
    <row r="46" spans="1:12" s="212" customFormat="1" ht="33" customHeight="1">
      <c r="A46" s="219"/>
      <c r="B46" s="294" t="s">
        <v>102</v>
      </c>
      <c r="C46" s="313"/>
      <c r="D46" s="313"/>
      <c r="E46" s="313"/>
      <c r="F46" s="313"/>
      <c r="G46" s="313"/>
      <c r="H46" s="313"/>
      <c r="I46" s="313"/>
      <c r="J46" s="313"/>
      <c r="K46" s="313"/>
      <c r="L46" s="313"/>
    </row>
    <row r="47" spans="1:12" s="212" customFormat="1" ht="33" customHeight="1">
      <c r="A47" s="219"/>
      <c r="B47" s="294" t="s">
        <v>103</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340</v>
      </c>
      <c r="B51" s="1192" t="str">
        <f>'Attach 3 (JV)'!B15</f>
        <v>--2023</v>
      </c>
      <c r="C51" s="1192"/>
      <c r="D51" s="1192"/>
      <c r="E51" s="213"/>
      <c r="G51" s="301" t="s">
        <v>343</v>
      </c>
      <c r="H51" s="218" t="str">
        <f>'Attach 3 (JV)'!F15</f>
        <v/>
      </c>
      <c r="L51" s="218"/>
    </row>
    <row r="52" spans="1:12" ht="24" customHeight="1">
      <c r="A52" s="243" t="s">
        <v>26</v>
      </c>
      <c r="B52" s="1193" t="str">
        <f>'Attach 3 (JV)'!B16</f>
        <v/>
      </c>
      <c r="C52" s="1193"/>
      <c r="D52" s="1193"/>
      <c r="E52" s="213"/>
      <c r="G52" s="301" t="s">
        <v>344</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5006005720</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4" t="str">
        <f>Basic!B1</f>
        <v>Conducting 2 nos. One day certificate Safety Training Program in NR3 Sub-stations &amp; TLM Offices for Contract Workers</v>
      </c>
      <c r="B3" s="1054"/>
      <c r="C3" s="1054"/>
      <c r="D3" s="1054"/>
      <c r="E3" s="1054"/>
      <c r="F3" s="1054"/>
      <c r="G3" s="1054"/>
      <c r="H3" s="1054"/>
      <c r="I3" s="1054"/>
      <c r="J3" s="1054"/>
    </row>
    <row r="4" spans="1:24" ht="21.75" customHeight="1">
      <c r="A4" s="1055" t="s">
        <v>790</v>
      </c>
      <c r="B4" s="1055"/>
      <c r="C4" s="1055"/>
      <c r="D4" s="1055"/>
      <c r="E4" s="1055"/>
      <c r="F4" s="1055"/>
      <c r="G4" s="1055"/>
      <c r="H4" s="1055"/>
      <c r="I4" s="1055"/>
      <c r="J4" s="1055"/>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194" t="str">
        <f>'Attach 16'!A8:F8</f>
        <v/>
      </c>
      <c r="B7" s="1194"/>
      <c r="C7" s="1194"/>
      <c r="D7" s="1194"/>
      <c r="E7" s="287"/>
      <c r="F7" s="216" t="str">
        <f>'Attach 16'!G8</f>
        <v>Contracts &amp; Materials Deptt</v>
      </c>
      <c r="I7" s="217"/>
    </row>
    <row r="8" spans="1:24" ht="15">
      <c r="A8" s="217" t="s">
        <v>511</v>
      </c>
      <c r="B8" s="1063" t="str">
        <f>'Attach 16'!B9:F9</f>
        <v/>
      </c>
      <c r="C8" s="1063"/>
      <c r="D8" s="1063"/>
      <c r="E8" s="315"/>
      <c r="F8" s="216" t="str">
        <f>'Attach 16'!G9</f>
        <v>Power Grid Corporation of India Ltd.,</v>
      </c>
      <c r="I8" s="217"/>
    </row>
    <row r="9" spans="1:24">
      <c r="A9" s="217" t="s">
        <v>513</v>
      </c>
      <c r="B9" s="1064" t="str">
        <f>'Attach 16'!B10:F10</f>
        <v/>
      </c>
      <c r="C9" s="1064"/>
      <c r="D9" s="1064"/>
      <c r="E9" s="315"/>
      <c r="F9" s="216" t="str">
        <f>'Attach 16'!G10</f>
        <v xml:space="preserve">Northern Region-III Headquarter </v>
      </c>
      <c r="G9" s="213"/>
      <c r="I9" s="217"/>
    </row>
    <row r="10" spans="1:24" ht="15">
      <c r="A10" s="223"/>
      <c r="B10" s="1064" t="str">
        <f>'Attach 16'!B11:F11</f>
        <v/>
      </c>
      <c r="C10" s="1064"/>
      <c r="D10" s="1064"/>
      <c r="E10" s="315"/>
      <c r="F10" s="216" t="str">
        <f>'Attach 16'!G11</f>
        <v xml:space="preserve">2nd Floor, Plot No. – 2A/INS 02, </v>
      </c>
      <c r="G10" s="213"/>
      <c r="I10" s="217"/>
    </row>
    <row r="11" spans="1:24" ht="16.149999999999999" customHeight="1">
      <c r="A11" s="223"/>
      <c r="B11" s="1064" t="str">
        <f>'Attach 16'!B12:F12</f>
        <v/>
      </c>
      <c r="C11" s="1064"/>
      <c r="D11" s="1064"/>
      <c r="E11" s="315"/>
      <c r="F11" s="1199" t="str">
        <f>'Attach 16'!G12</f>
        <v>Avadh Vihar Yojna, Amar Shaheed Path,</v>
      </c>
      <c r="G11" s="1199"/>
      <c r="H11" s="1199"/>
      <c r="I11" s="1199"/>
    </row>
    <row r="12" spans="1:24" ht="15" hidden="1">
      <c r="A12" s="223"/>
      <c r="B12" s="1064"/>
      <c r="C12" s="1064"/>
      <c r="D12" s="1064"/>
      <c r="E12" s="315"/>
      <c r="F12" s="315"/>
      <c r="G12" s="224"/>
      <c r="I12" s="217"/>
    </row>
    <row r="13" spans="1:24" hidden="1">
      <c r="B13" s="315"/>
      <c r="C13" s="315"/>
      <c r="D13" s="315"/>
      <c r="E13" s="315"/>
      <c r="F13" s="315"/>
      <c r="G13" s="213"/>
    </row>
    <row r="14" spans="1:24" ht="111.75" customHeight="1">
      <c r="A14" s="1201" t="s">
        <v>791</v>
      </c>
      <c r="B14" s="1201"/>
      <c r="C14" s="1201"/>
      <c r="D14" s="1201"/>
      <c r="E14" s="1201"/>
      <c r="F14" s="1201"/>
      <c r="G14" s="1201"/>
      <c r="H14" s="1201"/>
      <c r="I14" s="1201"/>
      <c r="J14" s="1201"/>
    </row>
    <row r="15" spans="1:24" ht="46.5" customHeight="1">
      <c r="A15" s="316" t="s">
        <v>504</v>
      </c>
      <c r="B15" s="316" t="s">
        <v>14</v>
      </c>
      <c r="C15" s="1203" t="s">
        <v>16</v>
      </c>
      <c r="D15" s="1204"/>
      <c r="E15" s="1204"/>
      <c r="F15" s="1205"/>
      <c r="G15" s="1203" t="s">
        <v>755</v>
      </c>
      <c r="H15" s="1204"/>
      <c r="I15" s="1204"/>
      <c r="J15" s="1205"/>
    </row>
    <row r="16" spans="1:24" ht="37.5" customHeight="1">
      <c r="A16" s="316"/>
      <c r="B16" s="316"/>
      <c r="C16" s="680"/>
      <c r="D16" s="681"/>
      <c r="E16" s="681"/>
      <c r="F16" s="682"/>
      <c r="G16" s="1198" t="s">
        <v>18</v>
      </c>
      <c r="H16" s="1198"/>
      <c r="I16" s="1198" t="s">
        <v>792</v>
      </c>
      <c r="J16" s="1198"/>
    </row>
    <row r="17" spans="1:10" ht="21" customHeight="1">
      <c r="A17" s="317"/>
      <c r="B17" s="317"/>
      <c r="C17" s="1195"/>
      <c r="D17" s="1196"/>
      <c r="E17" s="1196"/>
      <c r="F17" s="1197"/>
      <c r="G17" s="685"/>
      <c r="H17" s="686"/>
      <c r="I17" s="686"/>
      <c r="J17" s="687"/>
    </row>
    <row r="18" spans="1:10" ht="21" customHeight="1">
      <c r="A18" s="317"/>
      <c r="B18" s="317"/>
      <c r="C18" s="1195"/>
      <c r="D18" s="1196"/>
      <c r="E18" s="1196"/>
      <c r="F18" s="1197"/>
      <c r="G18" s="685"/>
      <c r="H18" s="686"/>
      <c r="I18" s="686"/>
      <c r="J18" s="687"/>
    </row>
    <row r="19" spans="1:10" ht="21" customHeight="1">
      <c r="A19" s="317"/>
      <c r="B19" s="317"/>
      <c r="C19" s="1195"/>
      <c r="D19" s="1196"/>
      <c r="E19" s="1196"/>
      <c r="F19" s="1197"/>
      <c r="G19" s="685"/>
      <c r="H19" s="686"/>
      <c r="I19" s="686"/>
      <c r="J19" s="687"/>
    </row>
    <row r="20" spans="1:10" ht="21" customHeight="1">
      <c r="A20" s="317"/>
      <c r="B20" s="317"/>
      <c r="C20" s="1195"/>
      <c r="D20" s="1196"/>
      <c r="E20" s="1196"/>
      <c r="F20" s="1197"/>
      <c r="G20" s="685"/>
      <c r="H20" s="686"/>
      <c r="I20" s="686"/>
      <c r="J20" s="687"/>
    </row>
    <row r="21" spans="1:10" ht="21" customHeight="1">
      <c r="A21" s="317"/>
      <c r="B21" s="317"/>
      <c r="C21" s="1195"/>
      <c r="D21" s="1196"/>
      <c r="E21" s="1196"/>
      <c r="F21" s="1197"/>
      <c r="G21" s="685"/>
      <c r="H21" s="686"/>
      <c r="I21" s="686"/>
      <c r="J21" s="687"/>
    </row>
    <row r="22" spans="1:10" ht="21" customHeight="1">
      <c r="A22" s="317"/>
      <c r="B22" s="317"/>
      <c r="C22" s="1195"/>
      <c r="D22" s="1196"/>
      <c r="E22" s="1196"/>
      <c r="F22" s="1197"/>
      <c r="G22" s="685"/>
      <c r="H22" s="686"/>
      <c r="I22" s="686"/>
      <c r="J22" s="687"/>
    </row>
    <row r="23" spans="1:10" ht="73.5" customHeight="1">
      <c r="A23" s="1200" t="s">
        <v>793</v>
      </c>
      <c r="B23" s="1200"/>
      <c r="C23" s="1200"/>
      <c r="D23" s="1200"/>
      <c r="E23" s="1200"/>
      <c r="F23" s="1200"/>
      <c r="G23" s="1200"/>
      <c r="H23" s="1200"/>
      <c r="I23" s="1200"/>
      <c r="J23" s="1200"/>
    </row>
    <row r="24" spans="1:10" ht="28.5" customHeight="1">
      <c r="A24" s="243" t="s">
        <v>340</v>
      </c>
      <c r="B24" s="1192" t="str">
        <f>'Attach 3 (JV)'!B15</f>
        <v>--2023</v>
      </c>
      <c r="C24" s="1192"/>
      <c r="D24" s="318"/>
      <c r="E24" s="213"/>
      <c r="F24" s="1193" t="s">
        <v>343</v>
      </c>
      <c r="G24" s="1193"/>
      <c r="H24" s="1206" t="str">
        <f>'Attach 3 (JV)'!F15</f>
        <v/>
      </c>
      <c r="I24" s="1206"/>
      <c r="J24" s="1206"/>
    </row>
    <row r="25" spans="1:10" ht="28.5" customHeight="1">
      <c r="A25" s="243" t="s">
        <v>26</v>
      </c>
      <c r="B25" s="1193" t="str">
        <f>'Attach 3 (JV)'!B16</f>
        <v/>
      </c>
      <c r="C25" s="1193"/>
      <c r="D25" s="218"/>
      <c r="E25" s="213"/>
      <c r="F25" s="1193" t="s">
        <v>344</v>
      </c>
      <c r="G25" s="1193"/>
      <c r="H25" s="1202" t="str">
        <f>'Attach 3 (JV)'!F16</f>
        <v/>
      </c>
      <c r="I25" s="1202"/>
      <c r="J25" s="1202"/>
    </row>
    <row r="26" spans="1:10" ht="24" customHeight="1">
      <c r="A26" s="213"/>
      <c r="B26" s="213"/>
      <c r="C26" s="213"/>
      <c r="D26" s="213"/>
      <c r="E26" s="213"/>
      <c r="F26" s="213"/>
      <c r="G26" s="301"/>
      <c r="H26" s="213"/>
    </row>
  </sheetData>
  <sheetProtection password="8242" sheet="1" objects="1" scenarios="1"/>
  <customSheetViews>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14"/>
    </customSheetView>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5"/>
    </customSheetView>
  </customSheetViews>
  <mergeCells count="27">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 ref="C21:F21"/>
    <mergeCell ref="G16:H16"/>
    <mergeCell ref="I16:J16"/>
    <mergeCell ref="F11:I11"/>
    <mergeCell ref="B10:D10"/>
    <mergeCell ref="B11:D11"/>
    <mergeCell ref="A3:J3"/>
    <mergeCell ref="A4:J4"/>
    <mergeCell ref="A7:D7"/>
    <mergeCell ref="B8:D8"/>
    <mergeCell ref="B9:D9"/>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12" t="str">
        <f>Basic!B5</f>
        <v>RFx No. 5006005720</v>
      </c>
      <c r="B1" s="1212"/>
      <c r="C1" s="1212"/>
      <c r="D1" s="1212"/>
      <c r="E1" s="319"/>
      <c r="F1" s="319"/>
      <c r="G1" s="319"/>
      <c r="H1" s="319"/>
      <c r="I1" s="1207" t="s">
        <v>736</v>
      </c>
      <c r="J1" s="1207"/>
    </row>
    <row r="2" spans="1:10" ht="15">
      <c r="A2" s="320"/>
      <c r="B2" s="320"/>
      <c r="C2" s="320"/>
      <c r="D2" s="320"/>
      <c r="E2" s="320"/>
      <c r="F2" s="320"/>
      <c r="G2" s="320"/>
      <c r="H2" s="320"/>
      <c r="I2" s="320"/>
      <c r="J2" s="320"/>
    </row>
    <row r="3" spans="1:10" ht="36" customHeight="1">
      <c r="A3" s="1208" t="str">
        <f>Basic!B1</f>
        <v>Conducting 2 nos. One day certificate Safety Training Program in NR3 Sub-stations &amp; TLM Offices for Contract Workers</v>
      </c>
      <c r="B3" s="1208"/>
      <c r="C3" s="1208"/>
      <c r="D3" s="1208"/>
      <c r="E3" s="1208"/>
      <c r="F3" s="1208"/>
      <c r="G3" s="1208"/>
      <c r="H3" s="1208"/>
      <c r="I3" s="1208"/>
      <c r="J3" s="1208"/>
    </row>
    <row r="5" spans="1:10" ht="15.75">
      <c r="A5" s="1209" t="s">
        <v>104</v>
      </c>
      <c r="B5" s="1209"/>
      <c r="C5" s="1209"/>
      <c r="D5" s="1209"/>
      <c r="E5" s="1209"/>
      <c r="F5" s="1209"/>
      <c r="G5" s="1209"/>
      <c r="H5" s="1209"/>
      <c r="I5" s="1209"/>
      <c r="J5" s="1209"/>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511</v>
      </c>
      <c r="B9" s="1210" t="str">
        <f>'Attach- 6'!B8:D8</f>
        <v/>
      </c>
      <c r="C9" s="1210"/>
      <c r="D9" s="1210"/>
      <c r="E9" s="1210"/>
      <c r="F9" s="1210"/>
      <c r="G9" s="213" t="str">
        <f>'Attach- 6'!F8</f>
        <v>Power Grid Corporation of India Ltd.,</v>
      </c>
    </row>
    <row r="10" spans="1:10">
      <c r="A10" s="217" t="s">
        <v>513</v>
      </c>
      <c r="B10" s="1211" t="str">
        <f>'Attach- 6'!B9:D9</f>
        <v/>
      </c>
      <c r="C10" s="1211"/>
      <c r="D10" s="1211"/>
      <c r="E10" s="1211"/>
      <c r="F10" s="1211"/>
      <c r="G10" s="213" t="str">
        <f>'Attach- 6'!F9</f>
        <v xml:space="preserve">Northern Region-III Headquarter </v>
      </c>
    </row>
    <row r="11" spans="1:10">
      <c r="B11" s="1211" t="str">
        <f>'Attach- 6'!B10:D10</f>
        <v/>
      </c>
      <c r="C11" s="1211"/>
      <c r="D11" s="1211"/>
      <c r="E11" s="1211"/>
      <c r="F11" s="1211"/>
      <c r="G11" s="213" t="str">
        <f>'Attach- 6'!F10</f>
        <v xml:space="preserve">2nd Floor, Plot No. – 2A/INS 02, </v>
      </c>
    </row>
    <row r="12" spans="1:10" ht="14.25" customHeight="1">
      <c r="B12" s="1211" t="str">
        <f>'Attach- 6'!B11:D11</f>
        <v/>
      </c>
      <c r="C12" s="1211"/>
      <c r="D12" s="1211"/>
      <c r="E12" s="1211"/>
      <c r="F12" s="1211"/>
      <c r="G12" s="1211" t="str">
        <f>'Attach 3'!E12</f>
        <v>Avadh Vihar Yojna, Amar Shaheed Path,</v>
      </c>
      <c r="H12" s="1211"/>
      <c r="I12" s="1211"/>
      <c r="J12" s="1211"/>
    </row>
    <row r="14" spans="1:10">
      <c r="A14" s="213" t="s">
        <v>0</v>
      </c>
    </row>
    <row r="16" spans="1:10" ht="48" customHeight="1">
      <c r="A16" s="1099" t="s">
        <v>105</v>
      </c>
      <c r="B16" s="1099"/>
      <c r="C16" s="1099"/>
      <c r="D16" s="1099"/>
      <c r="E16" s="1099"/>
      <c r="F16" s="1099"/>
      <c r="G16" s="1099"/>
      <c r="H16" s="1099"/>
      <c r="I16" s="1099"/>
      <c r="J16" s="1099"/>
    </row>
    <row r="18" spans="1:10" ht="31.5" customHeight="1">
      <c r="A18" s="1099" t="s">
        <v>327</v>
      </c>
      <c r="B18" s="1099"/>
      <c r="C18" s="1099"/>
      <c r="D18" s="1099"/>
      <c r="E18" s="1099"/>
      <c r="F18" s="1099"/>
      <c r="G18" s="1099"/>
      <c r="H18" s="1099"/>
      <c r="I18" s="1099"/>
      <c r="J18" s="1099"/>
    </row>
    <row r="20" spans="1:10" ht="34.5" customHeight="1">
      <c r="A20" s="282" t="s">
        <v>502</v>
      </c>
      <c r="B20" s="1099" t="s">
        <v>106</v>
      </c>
      <c r="C20" s="1099"/>
      <c r="D20" s="1099"/>
      <c r="E20" s="1099"/>
      <c r="F20" s="1099"/>
      <c r="G20" s="1099"/>
      <c r="H20" s="1099"/>
      <c r="I20" s="1099"/>
      <c r="J20" s="1099"/>
    </row>
    <row r="21" spans="1:10" ht="45.6" customHeight="1">
      <c r="A21" s="282" t="s">
        <v>503</v>
      </c>
      <c r="B21" s="1099" t="s">
        <v>107</v>
      </c>
      <c r="C21" s="1099"/>
      <c r="D21" s="1099"/>
      <c r="E21" s="1099"/>
      <c r="F21" s="1099"/>
      <c r="G21" s="1099"/>
      <c r="H21" s="1099"/>
      <c r="I21" s="1099"/>
      <c r="J21" s="1099"/>
    </row>
    <row r="22" spans="1:10" hidden="1"/>
    <row r="23" spans="1:10" ht="78.75" customHeight="1">
      <c r="A23" s="1099" t="s">
        <v>108</v>
      </c>
      <c r="B23" s="1099"/>
      <c r="C23" s="1099"/>
      <c r="D23" s="1099"/>
      <c r="E23" s="1099"/>
      <c r="F23" s="1099"/>
      <c r="G23" s="1099"/>
      <c r="H23" s="1099"/>
      <c r="I23" s="1099"/>
      <c r="J23" s="1099"/>
    </row>
    <row r="25" spans="1:10" ht="15">
      <c r="A25" s="213" t="s">
        <v>78</v>
      </c>
      <c r="B25" s="1213" t="str">
        <f>'Attach 3 (JV)'!B15</f>
        <v>--2023</v>
      </c>
      <c r="C25" s="1213"/>
      <c r="F25" s="1211" t="s">
        <v>110</v>
      </c>
      <c r="G25" s="1211"/>
      <c r="H25" s="1212" t="str">
        <f>'Attach 3 (JV)'!F15</f>
        <v/>
      </c>
      <c r="I25" s="1212"/>
      <c r="J25" s="1212"/>
    </row>
    <row r="27" spans="1:10" ht="15">
      <c r="A27" s="213" t="s">
        <v>109</v>
      </c>
      <c r="B27" s="1212" t="str">
        <f>'Attach 3 (JV)'!B16</f>
        <v/>
      </c>
      <c r="C27" s="1212"/>
      <c r="F27" s="1211" t="s">
        <v>475</v>
      </c>
      <c r="G27" s="1211"/>
      <c r="H27" s="1212" t="str">
        <f>'Attach 3 (JV)'!F16</f>
        <v/>
      </c>
      <c r="I27" s="1212"/>
      <c r="J27" s="1212"/>
    </row>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2" zoomScaleSheetLayoutView="100" workbookViewId="0">
      <selection activeCell="B78" sqref="B78:F78"/>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20" t="s">
        <v>111</v>
      </c>
      <c r="C2" s="1221"/>
      <c r="D2" s="1221"/>
      <c r="E2" s="1221"/>
      <c r="F2" s="1222"/>
    </row>
    <row r="3" spans="1:13" ht="20.25" customHeight="1"/>
    <row r="4" spans="1:13" ht="20.25" customHeight="1"/>
    <row r="5" spans="1:13" ht="20.25" hidden="1" customHeight="1">
      <c r="A5" s="324">
        <v>1</v>
      </c>
      <c r="B5" s="323" t="s">
        <v>112</v>
      </c>
      <c r="M5" s="324"/>
    </row>
    <row r="6" spans="1:13" ht="20.25" hidden="1" customHeight="1">
      <c r="B6" s="325"/>
      <c r="C6" s="322"/>
      <c r="E6" s="1223" t="s">
        <v>113</v>
      </c>
      <c r="F6" s="1223"/>
      <c r="G6" s="326">
        <v>1</v>
      </c>
      <c r="M6" s="327" t="s">
        <v>114</v>
      </c>
    </row>
    <row r="7" spans="1:13" ht="20.25" hidden="1" customHeight="1">
      <c r="D7" s="328"/>
      <c r="E7" s="1224"/>
      <c r="F7" s="1224"/>
      <c r="M7" s="327" t="s">
        <v>115</v>
      </c>
    </row>
    <row r="8" spans="1:13" ht="25.5" customHeight="1">
      <c r="A8" s="324">
        <v>1</v>
      </c>
      <c r="B8" s="1225" t="s">
        <v>116</v>
      </c>
      <c r="C8" s="1225"/>
      <c r="D8" s="1225"/>
      <c r="M8" s="327" t="s">
        <v>117</v>
      </c>
    </row>
    <row r="9" spans="1:13" ht="15.75" customHeight="1">
      <c r="A9" s="324"/>
    </row>
    <row r="10" spans="1:13" ht="15.75" customHeight="1">
      <c r="A10" s="324"/>
      <c r="B10" s="1215" t="s">
        <v>118</v>
      </c>
      <c r="C10" s="1215"/>
      <c r="D10" s="1215"/>
    </row>
    <row r="11" spans="1:13" ht="15" customHeight="1">
      <c r="A11" s="324"/>
      <c r="B11" s="1215"/>
      <c r="C11" s="1215"/>
      <c r="D11" s="1215"/>
    </row>
    <row r="12" spans="1:13" ht="24" customHeight="1">
      <c r="A12" s="324"/>
      <c r="B12" s="1226"/>
      <c r="C12" s="1226"/>
      <c r="D12" s="1226"/>
      <c r="E12" s="329" t="s">
        <v>119</v>
      </c>
      <c r="F12" s="550"/>
      <c r="H12" s="324"/>
    </row>
    <row r="13" spans="1:13" ht="24" customHeight="1">
      <c r="A13" s="324"/>
      <c r="B13" s="330"/>
      <c r="C13" s="330"/>
      <c r="D13" s="330"/>
      <c r="E13" s="329"/>
      <c r="H13" s="324"/>
    </row>
    <row r="14" spans="1:13" ht="22.5" customHeight="1">
      <c r="A14" s="324"/>
    </row>
    <row r="15" spans="1:13" ht="22.5" customHeight="1">
      <c r="A15" s="324">
        <v>2</v>
      </c>
      <c r="B15" s="1233" t="s">
        <v>120</v>
      </c>
      <c r="C15" s="1234"/>
      <c r="D15" s="331"/>
      <c r="E15" s="1229" t="s">
        <v>148</v>
      </c>
      <c r="F15" s="1230"/>
    </row>
    <row r="16" spans="1:13" ht="22.5" customHeight="1">
      <c r="A16" s="324"/>
      <c r="C16" s="323"/>
      <c r="E16" s="323"/>
      <c r="F16" s="323"/>
    </row>
    <row r="17" spans="1:40" ht="22.5" customHeight="1">
      <c r="A17" s="324">
        <v>3</v>
      </c>
      <c r="B17" s="332" t="s">
        <v>7</v>
      </c>
      <c r="C17" s="481" t="s">
        <v>117</v>
      </c>
      <c r="D17" s="333" t="s">
        <v>482</v>
      </c>
      <c r="E17" s="1236"/>
      <c r="F17" s="1236"/>
    </row>
    <row r="18" spans="1:40" ht="22.5" customHeight="1">
      <c r="A18" s="324"/>
      <c r="C18" s="334"/>
      <c r="D18" s="335"/>
      <c r="E18" s="336"/>
      <c r="F18" s="336"/>
    </row>
    <row r="19" spans="1:40" ht="22.5" customHeight="1">
      <c r="A19" s="324">
        <v>4</v>
      </c>
      <c r="B19" s="1233" t="s">
        <v>794</v>
      </c>
      <c r="C19" s="1234"/>
      <c r="D19" s="331"/>
      <c r="E19" s="337"/>
    </row>
    <row r="20" spans="1:40" ht="21.75" customHeight="1"/>
    <row r="22" spans="1:40" ht="19.5" customHeight="1">
      <c r="A22" s="338" t="str">
        <f>Basic!B5</f>
        <v>RFx No. 5006005720</v>
      </c>
      <c r="B22" s="338"/>
      <c r="C22" s="335"/>
      <c r="D22" s="335"/>
      <c r="E22" s="335"/>
      <c r="F22" s="339" t="s">
        <v>814</v>
      </c>
      <c r="AE22" s="327">
        <v>1</v>
      </c>
      <c r="AF22" s="327" t="s">
        <v>347</v>
      </c>
      <c r="AI22" s="324">
        <v>1</v>
      </c>
      <c r="AJ22" s="322" t="s">
        <v>351</v>
      </c>
      <c r="AM22" s="340">
        <v>1</v>
      </c>
      <c r="AN22" s="340" t="s">
        <v>122</v>
      </c>
    </row>
    <row r="23" spans="1:40">
      <c r="B23" s="321"/>
      <c r="AE23" s="327">
        <v>2</v>
      </c>
      <c r="AF23" s="327" t="s">
        <v>348</v>
      </c>
      <c r="AI23" s="324">
        <v>2</v>
      </c>
      <c r="AJ23" s="322" t="s">
        <v>352</v>
      </c>
      <c r="AM23" s="340">
        <v>2</v>
      </c>
      <c r="AN23" s="340" t="s">
        <v>123</v>
      </c>
    </row>
    <row r="24" spans="1:40" ht="19.5" customHeight="1">
      <c r="A24" s="1237" t="s">
        <v>815</v>
      </c>
      <c r="B24" s="1237"/>
      <c r="C24" s="1237"/>
      <c r="D24" s="1237"/>
      <c r="E24" s="1237"/>
      <c r="F24" s="1237"/>
      <c r="AE24" s="327">
        <v>3</v>
      </c>
      <c r="AF24" s="327" t="s">
        <v>349</v>
      </c>
      <c r="AI24" s="324">
        <v>3</v>
      </c>
      <c r="AJ24" s="322" t="s">
        <v>353</v>
      </c>
      <c r="AM24" s="635">
        <v>3</v>
      </c>
      <c r="AN24" s="635" t="s">
        <v>124</v>
      </c>
    </row>
    <row r="25" spans="1:40" ht="18" customHeight="1">
      <c r="A25" s="341"/>
      <c r="B25" s="341"/>
      <c r="C25" s="341"/>
      <c r="D25" s="341"/>
      <c r="E25" s="341"/>
      <c r="F25" s="341"/>
      <c r="AE25" s="327">
        <v>4</v>
      </c>
      <c r="AF25" s="327" t="s">
        <v>350</v>
      </c>
      <c r="AI25" s="324">
        <v>4</v>
      </c>
      <c r="AJ25" s="322" t="s">
        <v>354</v>
      </c>
      <c r="AM25" s="340">
        <v>4</v>
      </c>
      <c r="AN25" s="340" t="s">
        <v>125</v>
      </c>
    </row>
    <row r="26" spans="1:40" ht="18" customHeight="1">
      <c r="A26" s="323" t="s">
        <v>345</v>
      </c>
      <c r="C26" s="1231"/>
      <c r="D26" s="1231"/>
      <c r="E26" s="1231"/>
      <c r="F26" s="1231"/>
      <c r="AE26" s="327">
        <v>5</v>
      </c>
      <c r="AF26" s="327" t="s">
        <v>350</v>
      </c>
      <c r="AI26" s="324">
        <v>5</v>
      </c>
      <c r="AJ26" s="322" t="s">
        <v>355</v>
      </c>
      <c r="AM26" s="340">
        <v>5</v>
      </c>
      <c r="AN26" s="340" t="s">
        <v>126</v>
      </c>
    </row>
    <row r="27" spans="1:40" ht="18" customHeight="1">
      <c r="A27" s="323"/>
      <c r="C27" s="323"/>
      <c r="D27" s="323"/>
      <c r="E27" s="323"/>
      <c r="F27" s="323"/>
      <c r="AE27" s="327">
        <v>6</v>
      </c>
      <c r="AF27" s="327" t="s">
        <v>350</v>
      </c>
      <c r="AI27" s="324"/>
      <c r="AM27" s="340">
        <v>6</v>
      </c>
      <c r="AN27" s="340" t="s">
        <v>127</v>
      </c>
    </row>
    <row r="28" spans="1:40" ht="18" customHeight="1">
      <c r="A28" s="323" t="s">
        <v>340</v>
      </c>
      <c r="B28" s="1232" t="str">
        <f>'Attach 3 (JV)'!B15</f>
        <v>--2023</v>
      </c>
      <c r="C28" s="1232"/>
      <c r="AE28" s="327">
        <v>7</v>
      </c>
      <c r="AF28" s="327" t="s">
        <v>350</v>
      </c>
      <c r="AG28" s="342" t="e">
        <f>DAY(B28)</f>
        <v>#VALUE!</v>
      </c>
      <c r="AI28" s="324">
        <v>6</v>
      </c>
      <c r="AJ28" s="322" t="s">
        <v>356</v>
      </c>
      <c r="AM28" s="340">
        <v>7</v>
      </c>
      <c r="AN28" s="340" t="s">
        <v>128</v>
      </c>
    </row>
    <row r="29" spans="1:40" ht="18" customHeight="1">
      <c r="A29" s="323"/>
      <c r="B29" s="343"/>
      <c r="C29" s="343"/>
      <c r="AE29" s="327">
        <v>8</v>
      </c>
      <c r="AF29" s="327" t="s">
        <v>350</v>
      </c>
      <c r="AG29" s="342" t="e">
        <f>MONTH(B28)</f>
        <v>#VALUE!</v>
      </c>
      <c r="AI29" s="324">
        <v>7</v>
      </c>
      <c r="AJ29" s="322" t="s">
        <v>357</v>
      </c>
      <c r="AM29" s="340">
        <v>8</v>
      </c>
      <c r="AN29" s="340" t="s">
        <v>129</v>
      </c>
    </row>
    <row r="30" spans="1:40" ht="18" customHeight="1">
      <c r="A30" s="661" t="str">
        <f>'Attach 18'!G7</f>
        <v>To:</v>
      </c>
      <c r="B30" s="344"/>
      <c r="F30" s="345"/>
      <c r="AE30" s="327">
        <v>9</v>
      </c>
      <c r="AF30" s="327" t="s">
        <v>350</v>
      </c>
      <c r="AG30" s="342" t="e">
        <f>LOOKUP(AG29,AI22:AI34,AJ22:AJ34)</f>
        <v>#VALUE!</v>
      </c>
      <c r="AI30" s="324">
        <v>8</v>
      </c>
      <c r="AJ30" s="322" t="s">
        <v>358</v>
      </c>
      <c r="AM30" s="340">
        <v>9</v>
      </c>
      <c r="AN30" s="340" t="s">
        <v>130</v>
      </c>
    </row>
    <row r="31" spans="1:40" ht="18" customHeight="1">
      <c r="A31" s="661" t="str">
        <f>'Attach 18'!G8</f>
        <v>Contracts &amp; Materials Deptt</v>
      </c>
      <c r="B31" s="346"/>
      <c r="F31" s="345"/>
      <c r="AE31" s="327">
        <v>10</v>
      </c>
      <c r="AF31" s="327" t="s">
        <v>350</v>
      </c>
      <c r="AG31" s="342" t="e">
        <f>YEAR(B28)</f>
        <v>#VALUE!</v>
      </c>
      <c r="AI31" s="324">
        <v>9</v>
      </c>
      <c r="AJ31" s="322" t="s">
        <v>359</v>
      </c>
      <c r="AM31" s="340">
        <v>10</v>
      </c>
      <c r="AN31" s="340" t="s">
        <v>131</v>
      </c>
    </row>
    <row r="32" spans="1:40" ht="18" customHeight="1">
      <c r="A32" s="661" t="str">
        <f>'Attach 18'!G9</f>
        <v>Power Grid Corporation of India Ltd.,</v>
      </c>
      <c r="B32" s="346"/>
      <c r="F32" s="345"/>
      <c r="AE32" s="327">
        <v>11</v>
      </c>
      <c r="AF32" s="327" t="s">
        <v>350</v>
      </c>
      <c r="AI32" s="324">
        <v>10</v>
      </c>
      <c r="AJ32" s="322" t="s">
        <v>360</v>
      </c>
      <c r="AM32" s="340">
        <v>11</v>
      </c>
      <c r="AN32" s="340" t="s">
        <v>132</v>
      </c>
    </row>
    <row r="33" spans="1:40" ht="18" customHeight="1">
      <c r="A33" s="661" t="str">
        <f>'Attach 18'!G10</f>
        <v xml:space="preserve">Northern Region-III Headquarter </v>
      </c>
      <c r="B33" s="346"/>
      <c r="F33" s="345"/>
      <c r="AE33" s="327">
        <v>12</v>
      </c>
      <c r="AF33" s="327" t="s">
        <v>350</v>
      </c>
      <c r="AI33" s="324">
        <v>11</v>
      </c>
      <c r="AJ33" s="322" t="s">
        <v>361</v>
      </c>
      <c r="AM33" s="340">
        <v>12</v>
      </c>
      <c r="AN33" s="340" t="s">
        <v>133</v>
      </c>
    </row>
    <row r="34" spans="1:40" ht="18" customHeight="1" thickBot="1">
      <c r="A34" s="661" t="str">
        <f>'Attach 18'!G11</f>
        <v xml:space="preserve">2nd Floor, Plot No. – 2A/INS 02, </v>
      </c>
      <c r="B34" s="346"/>
      <c r="F34" s="345"/>
      <c r="AE34" s="327">
        <v>13</v>
      </c>
      <c r="AF34" s="327" t="s">
        <v>350</v>
      </c>
      <c r="AI34" s="324">
        <v>12</v>
      </c>
      <c r="AJ34" s="322" t="s">
        <v>362</v>
      </c>
      <c r="AM34" s="340">
        <v>13</v>
      </c>
      <c r="AN34" s="340" t="s">
        <v>134</v>
      </c>
    </row>
    <row r="35" spans="1:40" ht="18" customHeight="1" thickBot="1">
      <c r="A35" s="346" t="str">
        <f>'Attach 13'!E12</f>
        <v>Avadh Vihar Yojna, Amar Shaheed Path,</v>
      </c>
      <c r="B35" s="346"/>
      <c r="F35" s="345"/>
      <c r="AE35" s="327">
        <v>14</v>
      </c>
      <c r="AF35" s="327" t="s">
        <v>350</v>
      </c>
      <c r="AL35" s="347" t="str">
        <f>IF(ISERROR(LOOKUP(E19,AM22:AM41,AN22:AN41)), "Zero", LOOKUP(E19,AM22:AM41,AN22:AN41))</f>
        <v>Zero</v>
      </c>
      <c r="AM35" s="340">
        <v>14</v>
      </c>
      <c r="AN35" s="340" t="s">
        <v>135</v>
      </c>
    </row>
    <row r="36" spans="1:40" ht="15.75" customHeight="1" thickBot="1">
      <c r="A36" s="323"/>
      <c r="F36" s="345"/>
      <c r="AE36" s="327">
        <v>15</v>
      </c>
      <c r="AF36" s="327" t="s">
        <v>350</v>
      </c>
      <c r="AL36" s="348" t="str">
        <f>IF(J43 &gt; 9, "("&amp;E19&amp;")", "("&amp;E19&amp;")")</f>
        <v>()</v>
      </c>
      <c r="AM36" s="349">
        <v>15</v>
      </c>
      <c r="AN36" s="340" t="s">
        <v>136</v>
      </c>
    </row>
    <row r="37" spans="1:40" ht="44.25" customHeight="1">
      <c r="A37" s="350" t="s">
        <v>346</v>
      </c>
      <c r="B37" s="351"/>
      <c r="C37" s="1235" t="str">
        <f>Basic!B1</f>
        <v>Conducting 2 nos. One day certificate Safety Training Program in NR3 Sub-stations &amp; TLM Offices for Contract Workers</v>
      </c>
      <c r="D37" s="1235"/>
      <c r="E37" s="1235"/>
      <c r="F37" s="1235"/>
      <c r="L37" s="352"/>
      <c r="M37" s="353"/>
      <c r="N37" s="353"/>
      <c r="Q37" s="354" t="str">
        <f>Z39 &amp; AB39 &amp; AC39 &amp; AA39</f>
        <v>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350</v>
      </c>
      <c r="AM37" s="340">
        <v>16</v>
      </c>
      <c r="AN37" s="340" t="s">
        <v>137</v>
      </c>
    </row>
    <row r="38" spans="1:40" ht="24.75" customHeight="1" thickBot="1">
      <c r="A38" s="321" t="s">
        <v>341</v>
      </c>
      <c r="B38" s="321"/>
      <c r="C38" s="345"/>
      <c r="D38" s="345"/>
      <c r="E38" s="345"/>
      <c r="F38" s="345"/>
      <c r="G38" s="1214"/>
      <c r="H38" s="1214"/>
      <c r="I38" s="1214"/>
      <c r="K38" s="355"/>
      <c r="L38" s="352"/>
      <c r="M38" s="353"/>
      <c r="N38" s="353"/>
      <c r="AE38" s="327">
        <v>17</v>
      </c>
      <c r="AF38" s="327" t="s">
        <v>350</v>
      </c>
      <c r="AM38" s="340">
        <v>17</v>
      </c>
      <c r="AN38" s="340" t="s">
        <v>138</v>
      </c>
    </row>
    <row r="39" spans="1:40" ht="114.75" customHeight="1">
      <c r="A39" s="351">
        <v>1</v>
      </c>
      <c r="B39" s="1227"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17"/>
      <c r="D39" s="1217"/>
      <c r="E39" s="1217"/>
      <c r="F39" s="1217"/>
      <c r="G39" s="324"/>
      <c r="H39" s="1243"/>
      <c r="I39" s="1243"/>
      <c r="L39" s="352"/>
      <c r="M39" s="353"/>
      <c r="N39" s="353"/>
      <c r="Z39" s="356"/>
      <c r="AA39" s="357"/>
      <c r="AB39" s="1238" t="s">
        <v>844</v>
      </c>
      <c r="AC39" s="358">
        <v>0</v>
      </c>
      <c r="AE39" s="327">
        <v>18</v>
      </c>
      <c r="AF39" s="327" t="s">
        <v>350</v>
      </c>
      <c r="AM39" s="340">
        <v>18</v>
      </c>
      <c r="AN39" s="340" t="s">
        <v>139</v>
      </c>
    </row>
    <row r="40" spans="1:40" ht="37.5" customHeight="1">
      <c r="A40" s="351">
        <v>1.1000000000000001</v>
      </c>
      <c r="B40" s="1215" t="s">
        <v>827</v>
      </c>
      <c r="C40" s="1215"/>
      <c r="D40" s="1215"/>
      <c r="E40" s="1215"/>
      <c r="F40" s="1215"/>
      <c r="L40" s="352"/>
      <c r="M40" s="353"/>
      <c r="N40" s="353"/>
      <c r="AB40" s="1239"/>
      <c r="AE40" s="327">
        <v>19</v>
      </c>
      <c r="AF40" s="327" t="s">
        <v>350</v>
      </c>
      <c r="AM40" s="340">
        <v>19</v>
      </c>
      <c r="AN40" s="340" t="s">
        <v>140</v>
      </c>
    </row>
    <row r="41" spans="1:40" s="321" customFormat="1" ht="22.5" customHeight="1">
      <c r="B41" s="1240" t="s">
        <v>746</v>
      </c>
      <c r="C41" s="1240"/>
      <c r="D41" s="1240"/>
      <c r="E41" s="1240"/>
      <c r="F41" s="1240"/>
      <c r="L41" s="352"/>
      <c r="M41" s="353"/>
      <c r="N41" s="353"/>
      <c r="AB41" s="1239"/>
      <c r="AE41" s="327">
        <v>20</v>
      </c>
      <c r="AF41" s="327" t="s">
        <v>350</v>
      </c>
      <c r="AM41" s="340">
        <v>20</v>
      </c>
      <c r="AN41" s="340" t="s">
        <v>141</v>
      </c>
    </row>
    <row r="42" spans="1:40" ht="39" customHeight="1">
      <c r="A42" s="359">
        <v>2</v>
      </c>
      <c r="B42" s="1241" t="s">
        <v>816</v>
      </c>
      <c r="C42" s="1241"/>
      <c r="D42" s="1241"/>
      <c r="E42" s="1241"/>
      <c r="F42" s="1241"/>
      <c r="G42" s="1242"/>
      <c r="H42" s="1242"/>
      <c r="I42" s="1242"/>
      <c r="J42" s="1242"/>
      <c r="L42" s="352"/>
      <c r="M42" s="360"/>
      <c r="N42" s="353"/>
      <c r="AB42" s="1239"/>
      <c r="AE42" s="327">
        <v>21</v>
      </c>
      <c r="AF42" s="327" t="s">
        <v>347</v>
      </c>
      <c r="AM42" s="361"/>
      <c r="AN42" s="361"/>
    </row>
    <row r="43" spans="1:40" ht="49.5" customHeight="1">
      <c r="A43" s="351"/>
      <c r="B43" s="1217" t="s">
        <v>142</v>
      </c>
      <c r="C43" s="1217"/>
      <c r="D43" s="1217"/>
      <c r="E43" s="1217"/>
      <c r="F43" s="1217"/>
      <c r="G43" s="363"/>
      <c r="H43" s="363"/>
      <c r="I43" s="364"/>
      <c r="J43" s="364"/>
      <c r="L43" s="352"/>
      <c r="M43" s="353"/>
      <c r="N43" s="353"/>
      <c r="Z43" s="193" t="s">
        <v>121</v>
      </c>
      <c r="AB43" s="1239"/>
      <c r="AE43" s="327">
        <v>22</v>
      </c>
      <c r="AF43" s="327" t="s">
        <v>350</v>
      </c>
      <c r="AM43" s="361"/>
      <c r="AN43" s="361"/>
    </row>
    <row r="44" spans="1:40" ht="45.75" customHeight="1" thickBot="1">
      <c r="A44" s="362" t="s">
        <v>533</v>
      </c>
      <c r="B44" s="1216" t="s">
        <v>143</v>
      </c>
      <c r="C44" s="1216"/>
      <c r="D44" s="1215" t="s">
        <v>836</v>
      </c>
      <c r="E44" s="1215"/>
      <c r="F44" s="1215"/>
      <c r="G44" s="363"/>
      <c r="H44" s="363"/>
      <c r="I44" s="364"/>
      <c r="J44" s="364"/>
      <c r="L44" s="352"/>
      <c r="M44" s="353"/>
      <c r="N44" s="353"/>
      <c r="Z44" s="193"/>
      <c r="AB44" s="1239"/>
      <c r="AE44" s="327"/>
      <c r="AF44" s="327"/>
      <c r="AM44" s="361"/>
      <c r="AN44" s="361"/>
    </row>
    <row r="45" spans="1:40" ht="54.75" customHeight="1" thickBot="1">
      <c r="A45" s="362" t="s">
        <v>534</v>
      </c>
      <c r="B45" s="1216" t="s">
        <v>144</v>
      </c>
      <c r="C45" s="1216"/>
      <c r="D45" s="1217" t="s">
        <v>824</v>
      </c>
      <c r="E45" s="1217"/>
      <c r="F45" s="1217"/>
      <c r="L45" s="352"/>
      <c r="M45" s="353"/>
      <c r="N45" s="353"/>
      <c r="Z45" s="193" t="s">
        <v>146</v>
      </c>
      <c r="AB45" s="365"/>
      <c r="AE45" s="327">
        <v>24</v>
      </c>
      <c r="AF45" s="327" t="s">
        <v>350</v>
      </c>
      <c r="AM45" s="361"/>
      <c r="AN45" s="361"/>
    </row>
    <row r="46" spans="1:40" ht="31.5" customHeight="1">
      <c r="A46" s="362" t="s">
        <v>535</v>
      </c>
      <c r="B46" s="1216" t="s">
        <v>145</v>
      </c>
      <c r="C46" s="1216"/>
      <c r="D46" s="1215" t="s">
        <v>795</v>
      </c>
      <c r="E46" s="1228"/>
      <c r="F46" s="1228"/>
      <c r="L46" s="352"/>
      <c r="M46" s="353"/>
      <c r="N46" s="353"/>
      <c r="Z46" s="193"/>
      <c r="AB46" s="366"/>
      <c r="AE46" s="327"/>
      <c r="AF46" s="327"/>
      <c r="AM46" s="374"/>
      <c r="AN46" s="374"/>
    </row>
    <row r="47" spans="1:40" ht="7.5" customHeight="1">
      <c r="A47" s="362"/>
      <c r="B47" s="456"/>
      <c r="C47" s="456"/>
      <c r="D47" s="1227"/>
      <c r="E47" s="1227"/>
      <c r="F47" s="1227"/>
      <c r="L47" s="360"/>
      <c r="M47" s="353"/>
      <c r="N47" s="353"/>
      <c r="AB47" s="366"/>
      <c r="AE47" s="327">
        <v>25</v>
      </c>
      <c r="AF47" s="327" t="s">
        <v>350</v>
      </c>
    </row>
    <row r="48" spans="1:40" ht="24.75" customHeight="1">
      <c r="A48" s="362" t="s">
        <v>536</v>
      </c>
      <c r="B48" s="1216" t="s">
        <v>147</v>
      </c>
      <c r="C48" s="1216"/>
      <c r="D48" s="1218" t="s">
        <v>796</v>
      </c>
      <c r="E48" s="1219"/>
      <c r="F48" s="1219"/>
      <c r="L48" s="360"/>
      <c r="M48" s="353"/>
      <c r="N48" s="353"/>
      <c r="AB48" s="366"/>
      <c r="AE48" s="327">
        <v>26</v>
      </c>
      <c r="AF48" s="327" t="s">
        <v>350</v>
      </c>
    </row>
    <row r="49" spans="1:32" ht="31.5" customHeight="1">
      <c r="A49" s="362" t="s">
        <v>537</v>
      </c>
      <c r="B49" s="1216" t="s">
        <v>149</v>
      </c>
      <c r="C49" s="1216"/>
      <c r="D49" s="1218" t="s">
        <v>797</v>
      </c>
      <c r="E49" s="1219"/>
      <c r="F49" s="1219"/>
      <c r="L49" s="360"/>
      <c r="M49" s="353"/>
      <c r="N49" s="353"/>
      <c r="AB49" s="366"/>
      <c r="AE49" s="327">
        <v>27</v>
      </c>
      <c r="AF49" s="327" t="s">
        <v>350</v>
      </c>
    </row>
    <row r="50" spans="1:32" ht="56.25" hidden="1" customHeight="1">
      <c r="A50" s="362" t="s">
        <v>538</v>
      </c>
      <c r="B50" s="1216" t="s">
        <v>150</v>
      </c>
      <c r="C50" s="1216"/>
      <c r="D50" s="1218" t="s">
        <v>798</v>
      </c>
      <c r="E50" s="1219"/>
      <c r="F50" s="1219"/>
      <c r="L50" s="360"/>
      <c r="M50" s="353"/>
      <c r="N50" s="353"/>
      <c r="AB50" s="366"/>
      <c r="AE50" s="327">
        <v>28</v>
      </c>
      <c r="AF50" s="327" t="s">
        <v>350</v>
      </c>
    </row>
    <row r="51" spans="1:32" ht="21.75" hidden="1" customHeight="1">
      <c r="A51" s="362" t="s">
        <v>151</v>
      </c>
      <c r="B51" s="1216" t="s">
        <v>152</v>
      </c>
      <c r="C51" s="1216"/>
      <c r="D51" s="1218" t="s">
        <v>153</v>
      </c>
      <c r="E51" s="1219"/>
      <c r="F51" s="1219"/>
      <c r="L51" s="360"/>
      <c r="M51" s="353"/>
      <c r="N51" s="353"/>
      <c r="AB51" s="366"/>
      <c r="AE51" s="327">
        <v>29</v>
      </c>
      <c r="AF51" s="327" t="s">
        <v>350</v>
      </c>
    </row>
    <row r="52" spans="1:32" ht="21.75" hidden="1" customHeight="1">
      <c r="A52" s="362" t="s">
        <v>154</v>
      </c>
      <c r="B52" s="1216" t="s">
        <v>155</v>
      </c>
      <c r="C52" s="1216"/>
      <c r="D52" s="1218" t="s">
        <v>156</v>
      </c>
      <c r="E52" s="1219"/>
      <c r="F52" s="1219"/>
      <c r="L52" s="360"/>
      <c r="M52" s="353"/>
      <c r="N52" s="353"/>
    </row>
    <row r="53" spans="1:32" ht="24" hidden="1" customHeight="1">
      <c r="A53" s="362" t="s">
        <v>502</v>
      </c>
      <c r="B53" s="1216" t="s">
        <v>157</v>
      </c>
      <c r="C53" s="1216"/>
      <c r="D53" s="1218" t="s">
        <v>158</v>
      </c>
      <c r="E53" s="1219"/>
      <c r="F53" s="1219"/>
      <c r="L53" s="360"/>
      <c r="M53" s="353"/>
      <c r="N53" s="353"/>
    </row>
    <row r="54" spans="1:32" ht="35.25" hidden="1" customHeight="1">
      <c r="A54" s="362" t="s">
        <v>159</v>
      </c>
      <c r="B54" s="1216" t="s">
        <v>161</v>
      </c>
      <c r="C54" s="1216"/>
      <c r="D54" s="1215" t="s">
        <v>162</v>
      </c>
      <c r="E54" s="1215"/>
      <c r="F54" s="1215"/>
      <c r="L54" s="360"/>
      <c r="M54" s="353"/>
      <c r="N54" s="353"/>
    </row>
    <row r="55" spans="1:32" ht="20.25" hidden="1" customHeight="1">
      <c r="A55" s="362" t="s">
        <v>160</v>
      </c>
      <c r="B55" s="1216" t="s">
        <v>164</v>
      </c>
      <c r="C55" s="1216"/>
      <c r="D55" s="1215" t="s">
        <v>165</v>
      </c>
      <c r="E55" s="1215"/>
      <c r="F55" s="1215"/>
      <c r="L55" s="360"/>
      <c r="M55" s="353"/>
      <c r="N55" s="353"/>
    </row>
    <row r="56" spans="1:32" ht="33" hidden="1" customHeight="1">
      <c r="A56" s="362" t="s">
        <v>163</v>
      </c>
      <c r="B56" s="1216" t="s">
        <v>167</v>
      </c>
      <c r="C56" s="1216"/>
      <c r="D56" s="1215" t="s">
        <v>168</v>
      </c>
      <c r="E56" s="1215"/>
      <c r="F56" s="1215"/>
      <c r="L56" s="360"/>
      <c r="M56" s="353"/>
      <c r="N56" s="353"/>
    </row>
    <row r="57" spans="1:32" ht="36.75" hidden="1" customHeight="1">
      <c r="A57" s="362" t="s">
        <v>166</v>
      </c>
      <c r="B57" s="1216" t="s">
        <v>169</v>
      </c>
      <c r="C57" s="1216"/>
      <c r="D57" s="1215" t="s">
        <v>170</v>
      </c>
      <c r="E57" s="1215"/>
      <c r="F57" s="1215"/>
      <c r="L57" s="360"/>
      <c r="M57" s="353"/>
      <c r="N57" s="353"/>
    </row>
    <row r="58" spans="1:32" ht="31.5" customHeight="1">
      <c r="A58" s="362" t="s">
        <v>538</v>
      </c>
      <c r="B58" s="1216" t="s">
        <v>150</v>
      </c>
      <c r="C58" s="1216"/>
      <c r="D58" s="1218" t="s">
        <v>828</v>
      </c>
      <c r="E58" s="1219"/>
      <c r="F58" s="1219"/>
      <c r="L58" s="360"/>
      <c r="M58" s="353"/>
      <c r="N58" s="353"/>
      <c r="AB58" s="366"/>
      <c r="AE58" s="327"/>
      <c r="AF58" s="327"/>
    </row>
    <row r="59" spans="1:32" ht="31.5" customHeight="1">
      <c r="A59" s="362" t="s">
        <v>151</v>
      </c>
      <c r="B59" s="456" t="s">
        <v>152</v>
      </c>
      <c r="C59" s="456"/>
      <c r="D59" s="1215" t="s">
        <v>839</v>
      </c>
      <c r="E59" s="1215"/>
      <c r="F59" s="1215"/>
      <c r="L59" s="360"/>
      <c r="M59" s="353"/>
      <c r="N59" s="353"/>
      <c r="AB59" s="366"/>
    </row>
    <row r="60" spans="1:32" ht="31.5" customHeight="1">
      <c r="A60" s="362" t="s">
        <v>154</v>
      </c>
      <c r="B60" s="456" t="s">
        <v>155</v>
      </c>
      <c r="C60" s="456"/>
      <c r="D60" s="1215" t="s">
        <v>834</v>
      </c>
      <c r="E60" s="1215"/>
      <c r="F60" s="1215"/>
      <c r="L60" s="360"/>
      <c r="M60" s="353"/>
      <c r="N60" s="353"/>
      <c r="AB60" s="366"/>
    </row>
    <row r="61" spans="1:32" ht="31.5" customHeight="1">
      <c r="A61" s="362" t="s">
        <v>159</v>
      </c>
      <c r="B61" s="456" t="s">
        <v>157</v>
      </c>
      <c r="C61" s="456"/>
      <c r="D61" s="1215" t="s">
        <v>835</v>
      </c>
      <c r="E61" s="1215"/>
      <c r="F61" s="1215"/>
      <c r="L61" s="360"/>
      <c r="M61" s="353"/>
      <c r="N61" s="353"/>
      <c r="AB61" s="366"/>
    </row>
    <row r="62" spans="1:32" ht="44.25" customHeight="1">
      <c r="A62" s="341">
        <v>3</v>
      </c>
      <c r="B62" s="1246" t="s">
        <v>799</v>
      </c>
      <c r="C62" s="1246"/>
      <c r="D62" s="1246"/>
      <c r="E62" s="1246"/>
      <c r="F62" s="1246"/>
      <c r="L62" s="353"/>
      <c r="M62" s="353"/>
      <c r="N62" s="360"/>
    </row>
    <row r="63" spans="1:32" ht="52.5" customHeight="1">
      <c r="A63" s="351">
        <v>3.1</v>
      </c>
      <c r="B63" s="1217" t="s">
        <v>812</v>
      </c>
      <c r="C63" s="1217"/>
      <c r="D63" s="1217"/>
      <c r="E63" s="1217"/>
      <c r="F63" s="1217"/>
      <c r="L63" s="353"/>
      <c r="M63" s="353"/>
      <c r="N63" s="360"/>
    </row>
    <row r="64" spans="1:32" ht="46.5" customHeight="1">
      <c r="A64" s="351">
        <v>3.2</v>
      </c>
      <c r="B64" s="1217" t="s">
        <v>826</v>
      </c>
      <c r="C64" s="1217"/>
      <c r="D64" s="1217"/>
      <c r="E64" s="1217"/>
      <c r="F64" s="1217"/>
      <c r="L64" s="353"/>
      <c r="M64" s="353"/>
      <c r="N64" s="360"/>
    </row>
    <row r="65" spans="1:14" ht="57.75" customHeight="1">
      <c r="A65" s="351">
        <v>3.3</v>
      </c>
      <c r="B65" s="1227" t="s">
        <v>747</v>
      </c>
      <c r="C65" s="1217"/>
      <c r="D65" s="1217"/>
      <c r="E65" s="1217"/>
      <c r="F65" s="1217"/>
      <c r="L65" s="353"/>
      <c r="M65" s="353"/>
      <c r="N65" s="360"/>
    </row>
    <row r="66" spans="1:14" ht="20.25" hidden="1" customHeight="1">
      <c r="A66" s="351">
        <v>3.4</v>
      </c>
      <c r="B66" s="1217" t="s">
        <v>813</v>
      </c>
      <c r="C66" s="1217"/>
      <c r="D66" s="1217"/>
      <c r="E66" s="1217"/>
      <c r="F66" s="1217"/>
      <c r="L66" s="353"/>
      <c r="M66" s="353"/>
      <c r="N66" s="360"/>
    </row>
    <row r="67" spans="1:14" ht="20.25" hidden="1" customHeight="1">
      <c r="A67" s="351"/>
      <c r="B67" s="1216"/>
      <c r="C67" s="1216"/>
      <c r="D67" s="1216"/>
      <c r="E67" s="1216"/>
      <c r="F67" s="1216"/>
      <c r="L67" s="353"/>
      <c r="M67" s="353"/>
      <c r="N67" s="360"/>
    </row>
    <row r="68" spans="1:14" ht="20.25" hidden="1" customHeight="1">
      <c r="A68" s="351"/>
      <c r="B68" s="1216"/>
      <c r="C68" s="1216"/>
      <c r="D68" s="1216"/>
      <c r="E68" s="1216"/>
      <c r="F68" s="1216"/>
      <c r="L68" s="353"/>
      <c r="M68" s="353"/>
      <c r="N68" s="360"/>
    </row>
    <row r="69" spans="1:14" ht="9.75" customHeight="1">
      <c r="A69" s="351"/>
      <c r="B69" s="1216"/>
      <c r="C69" s="1216"/>
      <c r="D69" s="1216"/>
      <c r="E69" s="1216"/>
      <c r="F69" s="1216"/>
      <c r="L69" s="353"/>
      <c r="M69" s="353"/>
      <c r="N69" s="360"/>
    </row>
    <row r="70" spans="1:14" ht="3.75" customHeight="1">
      <c r="A70" s="351"/>
      <c r="B70" s="456"/>
      <c r="C70" s="456"/>
      <c r="D70" s="456"/>
      <c r="E70" s="456"/>
      <c r="F70" s="456"/>
      <c r="L70" s="367" t="s">
        <v>171</v>
      </c>
      <c r="M70" s="353"/>
      <c r="N70" s="360"/>
    </row>
    <row r="71" spans="1:14" ht="0.75" customHeight="1">
      <c r="A71" s="341"/>
      <c r="B71" s="1244"/>
      <c r="C71" s="1244"/>
      <c r="D71" s="1244"/>
      <c r="E71" s="1244"/>
      <c r="F71" s="1244"/>
      <c r="L71" s="367"/>
      <c r="M71" s="353"/>
      <c r="N71" s="360"/>
    </row>
    <row r="72" spans="1:14" ht="57.75" customHeight="1">
      <c r="A72" s="368">
        <v>4</v>
      </c>
      <c r="B72" s="1215" t="s">
        <v>825</v>
      </c>
      <c r="C72" s="1215"/>
      <c r="D72" s="1215"/>
      <c r="E72" s="1215"/>
      <c r="F72" s="1215"/>
      <c r="L72" s="367"/>
      <c r="M72" s="353"/>
      <c r="N72" s="353"/>
    </row>
    <row r="73" spans="1:14" ht="52.5" customHeight="1">
      <c r="A73" s="369">
        <v>4.0999999999999996</v>
      </c>
      <c r="B73" s="1215" t="s">
        <v>821</v>
      </c>
      <c r="C73" s="1215"/>
      <c r="D73" s="1215"/>
      <c r="E73" s="1215"/>
      <c r="F73" s="1215"/>
      <c r="L73" s="367"/>
      <c r="M73" s="353"/>
      <c r="N73" s="353"/>
    </row>
    <row r="74" spans="1:14" ht="42" customHeight="1">
      <c r="A74" s="369">
        <v>4.2</v>
      </c>
      <c r="B74" s="1215" t="s">
        <v>822</v>
      </c>
      <c r="C74" s="1215"/>
      <c r="D74" s="1215"/>
      <c r="E74" s="1215"/>
      <c r="F74" s="1215"/>
      <c r="L74" s="367"/>
      <c r="M74" s="353"/>
      <c r="N74" s="353"/>
    </row>
    <row r="75" spans="1:14" ht="36.75" customHeight="1">
      <c r="A75" s="369">
        <v>4.3</v>
      </c>
      <c r="B75" s="1215" t="s">
        <v>823</v>
      </c>
      <c r="C75" s="1215"/>
      <c r="D75" s="1215"/>
      <c r="E75" s="1215"/>
      <c r="F75" s="1215"/>
      <c r="L75" s="367"/>
      <c r="M75" s="353"/>
      <c r="N75" s="353"/>
    </row>
    <row r="76" spans="1:14" ht="21.75" customHeight="1">
      <c r="A76" s="688">
        <v>5</v>
      </c>
      <c r="B76" s="1247" t="s">
        <v>172</v>
      </c>
      <c r="C76" s="1247"/>
      <c r="D76" s="1247"/>
      <c r="E76" s="1247"/>
      <c r="F76" s="1247"/>
      <c r="H76" s="370"/>
      <c r="L76" s="367"/>
      <c r="M76" s="353"/>
      <c r="N76" s="353"/>
    </row>
    <row r="77" spans="1:14" ht="33.75" customHeight="1">
      <c r="A77" s="351">
        <v>5.0999999999999996</v>
      </c>
      <c r="B77" s="1245" t="s">
        <v>800</v>
      </c>
      <c r="C77" s="1245"/>
      <c r="D77" s="1245"/>
      <c r="E77" s="1245"/>
      <c r="F77" s="1245"/>
      <c r="H77" s="370"/>
      <c r="L77" s="367"/>
      <c r="M77" s="353"/>
      <c r="N77" s="353"/>
    </row>
    <row r="78" spans="1:14" ht="45.75" customHeight="1">
      <c r="A78" s="351">
        <v>6</v>
      </c>
      <c r="B78" s="1245" t="s">
        <v>801</v>
      </c>
      <c r="C78" s="1245"/>
      <c r="D78" s="1245"/>
      <c r="E78" s="1245"/>
      <c r="F78" s="1245"/>
      <c r="H78" s="370"/>
      <c r="L78" s="367"/>
      <c r="M78" s="353"/>
      <c r="N78" s="353"/>
    </row>
    <row r="79" spans="1:14" ht="34.5" customHeight="1">
      <c r="A79" s="351">
        <v>7</v>
      </c>
      <c r="B79" s="1245" t="s">
        <v>802</v>
      </c>
      <c r="C79" s="1245"/>
      <c r="D79" s="1245"/>
      <c r="E79" s="1245"/>
      <c r="F79" s="1245"/>
      <c r="L79" s="367"/>
      <c r="M79" s="353"/>
      <c r="N79" s="353"/>
    </row>
    <row r="80" spans="1:14" ht="45" customHeight="1">
      <c r="A80" s="351">
        <v>8</v>
      </c>
      <c r="B80" s="1215" t="s">
        <v>803</v>
      </c>
      <c r="C80" s="1215"/>
      <c r="D80" s="1215"/>
      <c r="E80" s="1215"/>
      <c r="F80" s="1215"/>
      <c r="L80" s="367"/>
      <c r="M80" s="353"/>
      <c r="N80" s="353"/>
    </row>
    <row r="81" spans="1:32" ht="39.75" customHeight="1">
      <c r="A81" s="351">
        <v>9</v>
      </c>
      <c r="B81" s="1215" t="s">
        <v>804</v>
      </c>
      <c r="C81" s="1215"/>
      <c r="D81" s="1215"/>
      <c r="E81" s="1215"/>
      <c r="F81" s="1215"/>
      <c r="L81" s="367"/>
      <c r="M81" s="353"/>
      <c r="N81" s="353"/>
    </row>
    <row r="82" spans="1:32" ht="19.5" customHeight="1">
      <c r="A82" s="351">
        <v>10</v>
      </c>
      <c r="B82" s="1215" t="s">
        <v>805</v>
      </c>
      <c r="C82" s="1215"/>
      <c r="D82" s="1215"/>
      <c r="E82" s="1215"/>
      <c r="F82" s="1215"/>
      <c r="L82" s="367"/>
      <c r="M82" s="353"/>
      <c r="N82" s="353"/>
    </row>
    <row r="83" spans="1:32" ht="63" hidden="1" customHeight="1">
      <c r="A83" s="351">
        <v>11</v>
      </c>
      <c r="B83" s="1215" t="s">
        <v>806</v>
      </c>
      <c r="C83" s="1215"/>
      <c r="D83" s="1215"/>
      <c r="E83" s="1215"/>
      <c r="F83" s="1215"/>
      <c r="L83" s="367"/>
      <c r="M83" s="353"/>
      <c r="N83" s="353"/>
    </row>
    <row r="84" spans="1:32" ht="18.75" hidden="1" customHeight="1">
      <c r="A84" s="369"/>
      <c r="B84" s="1215"/>
      <c r="C84" s="1215"/>
      <c r="D84" s="1215"/>
      <c r="E84" s="1215"/>
      <c r="F84" s="1215"/>
      <c r="L84" s="367"/>
      <c r="M84" s="353"/>
      <c r="N84" s="353"/>
    </row>
    <row r="85" spans="1:32" s="321" customFormat="1" ht="7.5" hidden="1" customHeight="1">
      <c r="A85" s="371" t="s">
        <v>748</v>
      </c>
      <c r="B85" s="1247" t="s">
        <v>172</v>
      </c>
      <c r="C85" s="1247"/>
      <c r="D85" s="1247"/>
      <c r="E85" s="1247"/>
      <c r="F85" s="1247"/>
      <c r="H85" s="323"/>
      <c r="AE85" s="324"/>
      <c r="AF85" s="324"/>
    </row>
    <row r="86" spans="1:32" ht="162.75" hidden="1" customHeight="1">
      <c r="A86" s="323"/>
      <c r="B86" s="1248"/>
      <c r="C86" s="1248"/>
      <c r="D86" s="1248"/>
      <c r="E86" s="1248"/>
      <c r="F86" s="1248"/>
      <c r="L86" s="367"/>
      <c r="M86" s="353"/>
      <c r="N86" s="353"/>
    </row>
    <row r="87" spans="1:32" ht="84" hidden="1" customHeight="1">
      <c r="A87" s="369" t="s">
        <v>173</v>
      </c>
      <c r="B87" s="1215" t="s">
        <v>174</v>
      </c>
      <c r="C87" s="1215"/>
      <c r="D87" s="1215"/>
      <c r="E87" s="1215"/>
      <c r="F87" s="1215"/>
      <c r="L87" s="367"/>
      <c r="M87" s="353"/>
      <c r="N87" s="353"/>
    </row>
    <row r="88" spans="1:32" ht="94.5" hidden="1" customHeight="1">
      <c r="A88" s="369"/>
      <c r="B88" s="1215" t="s">
        <v>175</v>
      </c>
      <c r="C88" s="1215"/>
      <c r="D88" s="1215"/>
      <c r="E88" s="1215"/>
      <c r="F88" s="1215"/>
      <c r="G88" s="374"/>
      <c r="H88" s="1225"/>
      <c r="I88" s="1225"/>
      <c r="K88" s="374"/>
      <c r="L88" s="367"/>
      <c r="M88" s="353"/>
      <c r="N88" s="353"/>
      <c r="Z88" s="375" t="s">
        <v>177</v>
      </c>
    </row>
    <row r="89" spans="1:32" ht="192" hidden="1" customHeight="1">
      <c r="A89" s="372" t="s">
        <v>176</v>
      </c>
      <c r="B89" s="1218"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18"/>
      <c r="D89" s="1218"/>
      <c r="E89" s="1218"/>
      <c r="F89" s="1218"/>
      <c r="L89" s="367"/>
      <c r="M89" s="353"/>
      <c r="N89" s="353"/>
    </row>
    <row r="90" spans="1:32" ht="91.5" hidden="1" customHeight="1">
      <c r="A90" s="369"/>
      <c r="B90" s="1215" t="s">
        <v>178</v>
      </c>
      <c r="C90" s="1215"/>
      <c r="D90" s="1215"/>
      <c r="E90" s="1215"/>
      <c r="F90" s="1215"/>
      <c r="L90" s="367"/>
      <c r="M90" s="353"/>
      <c r="N90" s="353"/>
    </row>
    <row r="91" spans="1:32" ht="67.5" hidden="1" customHeight="1">
      <c r="A91" s="351">
        <v>1</v>
      </c>
      <c r="B91" s="1215" t="s">
        <v>749</v>
      </c>
      <c r="C91" s="1215"/>
      <c r="D91" s="1215"/>
      <c r="E91" s="1215"/>
      <c r="F91" s="1215"/>
      <c r="L91" s="367"/>
      <c r="M91" s="353"/>
      <c r="N91" s="353"/>
    </row>
    <row r="92" spans="1:32" ht="34.5" hidden="1" customHeight="1">
      <c r="A92" s="369"/>
      <c r="B92" s="1215" t="s">
        <v>331</v>
      </c>
      <c r="C92" s="1215"/>
      <c r="D92" s="1215"/>
      <c r="E92" s="1215"/>
      <c r="F92" s="1215"/>
      <c r="L92" s="367"/>
      <c r="M92" s="353"/>
      <c r="N92" s="353"/>
    </row>
    <row r="93" spans="1:32" ht="6" hidden="1" customHeight="1">
      <c r="A93" s="351">
        <v>2</v>
      </c>
      <c r="B93" s="1215" t="s">
        <v>750</v>
      </c>
      <c r="C93" s="1215"/>
      <c r="D93" s="1215"/>
      <c r="E93" s="1215"/>
      <c r="F93" s="1215"/>
      <c r="L93" s="367"/>
      <c r="M93" s="353"/>
      <c r="N93" s="353"/>
    </row>
    <row r="94" spans="1:32" ht="23.25" hidden="1" customHeight="1">
      <c r="A94" s="376"/>
      <c r="B94" s="1215"/>
      <c r="C94" s="1215"/>
      <c r="D94" s="1215"/>
      <c r="E94" s="1215"/>
      <c r="F94" s="1215"/>
      <c r="L94" s="367"/>
      <c r="M94" s="353"/>
      <c r="N94" s="353"/>
    </row>
    <row r="95" spans="1:32" ht="21.75" hidden="1" customHeight="1">
      <c r="A95" s="376" t="s">
        <v>533</v>
      </c>
      <c r="B95" s="1215" t="s">
        <v>179</v>
      </c>
      <c r="C95" s="1215"/>
      <c r="D95" s="1215" t="s">
        <v>120</v>
      </c>
      <c r="E95" s="1215"/>
      <c r="F95" s="1215"/>
      <c r="L95" s="367"/>
      <c r="M95" s="353"/>
      <c r="N95" s="353"/>
    </row>
    <row r="96" spans="1:32" ht="24" hidden="1" customHeight="1">
      <c r="A96" s="376" t="s">
        <v>534</v>
      </c>
      <c r="B96" s="1215" t="s">
        <v>180</v>
      </c>
      <c r="C96" s="1215"/>
      <c r="D96" s="1215" t="s">
        <v>181</v>
      </c>
      <c r="E96" s="1215"/>
      <c r="F96" s="1215"/>
      <c r="L96" s="367"/>
      <c r="M96" s="353"/>
      <c r="N96" s="353"/>
    </row>
    <row r="97" spans="1:14" ht="23.25" hidden="1" customHeight="1">
      <c r="A97" s="376"/>
      <c r="B97" s="1215"/>
      <c r="C97" s="1215"/>
      <c r="D97" s="1215"/>
      <c r="E97" s="1215"/>
      <c r="F97" s="1215"/>
      <c r="L97" s="367"/>
      <c r="M97" s="353"/>
      <c r="N97" s="353"/>
    </row>
    <row r="98" spans="1:14" ht="24" hidden="1" customHeight="1">
      <c r="A98" s="376" t="s">
        <v>535</v>
      </c>
      <c r="B98" s="1215" t="s">
        <v>182</v>
      </c>
      <c r="C98" s="1215"/>
      <c r="D98" s="1215" t="s">
        <v>183</v>
      </c>
      <c r="E98" s="1215"/>
      <c r="F98" s="1215"/>
      <c r="L98" s="367"/>
      <c r="M98" s="353"/>
      <c r="N98" s="353"/>
    </row>
    <row r="99" spans="1:14" ht="21" hidden="1" customHeight="1">
      <c r="A99" s="376" t="s">
        <v>536</v>
      </c>
      <c r="B99" s="1215" t="s">
        <v>184</v>
      </c>
      <c r="C99" s="1215"/>
      <c r="D99" s="1215" t="s">
        <v>185</v>
      </c>
      <c r="E99" s="1215"/>
      <c r="F99" s="1215"/>
      <c r="L99" s="367"/>
      <c r="M99" s="353"/>
      <c r="N99" s="353"/>
    </row>
    <row r="100" spans="1:14" ht="21" hidden="1" customHeight="1">
      <c r="A100" s="544" t="s">
        <v>537</v>
      </c>
      <c r="B100" s="1215" t="s">
        <v>186</v>
      </c>
      <c r="C100" s="1215"/>
      <c r="D100" s="1215" t="s">
        <v>505</v>
      </c>
      <c r="E100" s="1215"/>
      <c r="F100" s="1215"/>
      <c r="L100" s="367"/>
      <c r="M100" s="353"/>
      <c r="N100" s="353"/>
    </row>
    <row r="101" spans="1:14" ht="22.5" hidden="1" customHeight="1">
      <c r="A101" s="376" t="s">
        <v>538</v>
      </c>
      <c r="B101" s="1215" t="s">
        <v>187</v>
      </c>
      <c r="C101" s="1215"/>
      <c r="D101" s="1215" t="s">
        <v>188</v>
      </c>
      <c r="E101" s="1215"/>
      <c r="F101" s="1215"/>
      <c r="L101" s="367"/>
      <c r="M101" s="353"/>
      <c r="N101" s="353"/>
    </row>
    <row r="102" spans="1:14" ht="24" hidden="1" customHeight="1">
      <c r="A102" s="376" t="s">
        <v>151</v>
      </c>
      <c r="B102" s="1215" t="s">
        <v>189</v>
      </c>
      <c r="C102" s="1215"/>
      <c r="D102" s="1215" t="s">
        <v>190</v>
      </c>
      <c r="E102" s="1215"/>
      <c r="F102" s="1215"/>
      <c r="L102" s="367"/>
      <c r="M102" s="353"/>
      <c r="N102" s="353"/>
    </row>
    <row r="103" spans="1:14" ht="22.5" hidden="1" customHeight="1">
      <c r="A103" s="376" t="s">
        <v>154</v>
      </c>
      <c r="B103" s="1215" t="s">
        <v>191</v>
      </c>
      <c r="C103" s="1215"/>
      <c r="D103" s="1215" t="s">
        <v>192</v>
      </c>
      <c r="E103" s="1215"/>
      <c r="F103" s="1215"/>
      <c r="L103" s="367"/>
      <c r="M103" s="353"/>
      <c r="N103" s="353"/>
    </row>
    <row r="104" spans="1:14" ht="23.25" hidden="1" customHeight="1">
      <c r="A104" s="376" t="s">
        <v>502</v>
      </c>
      <c r="B104" s="1215" t="s">
        <v>193</v>
      </c>
      <c r="C104" s="1215"/>
      <c r="D104" s="1215" t="s">
        <v>194</v>
      </c>
      <c r="E104" s="1215"/>
      <c r="F104" s="1215"/>
      <c r="L104" s="367"/>
      <c r="M104" s="353"/>
      <c r="N104" s="353"/>
    </row>
    <row r="105" spans="1:14" ht="21" hidden="1" customHeight="1">
      <c r="A105" s="376" t="s">
        <v>159</v>
      </c>
      <c r="B105" s="1215" t="s">
        <v>195</v>
      </c>
      <c r="C105" s="1215"/>
      <c r="D105" s="1215" t="s">
        <v>196</v>
      </c>
      <c r="E105" s="1215"/>
      <c r="F105" s="1215"/>
      <c r="L105" s="367"/>
      <c r="M105" s="353"/>
      <c r="N105" s="353"/>
    </row>
    <row r="106" spans="1:14" ht="22.5" hidden="1" customHeight="1">
      <c r="A106" s="376" t="s">
        <v>160</v>
      </c>
      <c r="B106" s="1215" t="s">
        <v>197</v>
      </c>
      <c r="C106" s="1215"/>
      <c r="D106" s="1215" t="s">
        <v>198</v>
      </c>
      <c r="E106" s="1215"/>
      <c r="F106" s="1215"/>
      <c r="L106" s="367"/>
      <c r="M106" s="353"/>
      <c r="N106" s="353"/>
    </row>
    <row r="107" spans="1:14" ht="34.5" hidden="1" customHeight="1">
      <c r="A107" s="376" t="s">
        <v>163</v>
      </c>
      <c r="B107" s="1215" t="s">
        <v>199</v>
      </c>
      <c r="C107" s="1215"/>
      <c r="D107" s="1215" t="s">
        <v>200</v>
      </c>
      <c r="E107" s="1215"/>
      <c r="F107" s="1215"/>
      <c r="L107" s="367"/>
      <c r="M107" s="353"/>
      <c r="N107" s="353"/>
    </row>
    <row r="108" spans="1:14" ht="35.25" hidden="1" customHeight="1">
      <c r="A108" s="376" t="s">
        <v>166</v>
      </c>
      <c r="B108" s="1215" t="s">
        <v>201</v>
      </c>
      <c r="C108" s="1215"/>
      <c r="D108" s="1215" t="s">
        <v>202</v>
      </c>
      <c r="E108" s="1215"/>
      <c r="F108" s="1215"/>
      <c r="L108" s="367"/>
      <c r="M108" s="353"/>
      <c r="N108" s="353"/>
    </row>
    <row r="109" spans="1:14" ht="46.5" hidden="1" customHeight="1">
      <c r="A109" s="351"/>
      <c r="B109" s="1215" t="s">
        <v>203</v>
      </c>
      <c r="C109" s="1215"/>
      <c r="D109" s="1215"/>
      <c r="E109" s="1215"/>
      <c r="F109" s="1215"/>
      <c r="L109" s="367"/>
      <c r="M109" s="353"/>
      <c r="N109" s="353"/>
    </row>
    <row r="110" spans="1:14" ht="46.5" hidden="1" customHeight="1">
      <c r="A110" s="351">
        <v>3</v>
      </c>
      <c r="B110" s="1215" t="s">
        <v>204</v>
      </c>
      <c r="C110" s="1215"/>
      <c r="D110" s="1215"/>
      <c r="E110" s="1215"/>
      <c r="F110" s="1215"/>
      <c r="L110" s="367"/>
      <c r="M110" s="353"/>
      <c r="N110" s="353"/>
    </row>
    <row r="111" spans="1:14" ht="60" hidden="1" customHeight="1">
      <c r="A111" s="351">
        <v>4</v>
      </c>
      <c r="B111" s="1215" t="s">
        <v>768</v>
      </c>
      <c r="C111" s="1215"/>
      <c r="D111" s="1215"/>
      <c r="E111" s="1215"/>
      <c r="F111" s="1215"/>
      <c r="L111" s="367"/>
      <c r="M111" s="353"/>
      <c r="N111" s="353"/>
    </row>
    <row r="112" spans="1:14" ht="46.5" hidden="1" customHeight="1">
      <c r="A112" s="351">
        <v>5</v>
      </c>
      <c r="B112" s="1215" t="s">
        <v>767</v>
      </c>
      <c r="C112" s="1215"/>
      <c r="D112" s="1215"/>
      <c r="E112" s="1215"/>
      <c r="F112" s="1215"/>
      <c r="L112" s="367"/>
      <c r="M112" s="353"/>
      <c r="N112" s="353"/>
    </row>
    <row r="113" spans="1:14" ht="27" hidden="1" customHeight="1">
      <c r="A113" s="351">
        <v>6</v>
      </c>
      <c r="B113" s="1215" t="s">
        <v>205</v>
      </c>
      <c r="C113" s="1215"/>
      <c r="D113" s="1215"/>
      <c r="E113" s="1215"/>
      <c r="F113" s="1215"/>
      <c r="L113" s="367"/>
      <c r="M113" s="353"/>
      <c r="N113" s="353"/>
    </row>
    <row r="114" spans="1:14" ht="46.5" hidden="1" customHeight="1">
      <c r="A114" s="351">
        <v>7</v>
      </c>
      <c r="B114" s="1215" t="s">
        <v>206</v>
      </c>
      <c r="C114" s="1215"/>
      <c r="D114" s="1215"/>
      <c r="E114" s="1215"/>
      <c r="F114" s="1215"/>
      <c r="L114" s="367"/>
      <c r="M114" s="353"/>
      <c r="N114" s="353"/>
    </row>
    <row r="115" spans="1:14" ht="34.5" hidden="1" customHeight="1">
      <c r="A115" s="457"/>
      <c r="B115" s="1263"/>
      <c r="C115" s="1263"/>
      <c r="D115" s="1263"/>
      <c r="E115" s="1263"/>
      <c r="F115" s="1263"/>
      <c r="L115" s="367"/>
      <c r="M115" s="353"/>
      <c r="N115" s="353"/>
    </row>
    <row r="116" spans="1:14" ht="30.75" hidden="1" customHeight="1">
      <c r="A116" s="351"/>
      <c r="B116" s="1256"/>
      <c r="C116" s="1256"/>
      <c r="D116" s="1256"/>
      <c r="E116" s="1256"/>
      <c r="F116" s="377"/>
      <c r="L116" s="367"/>
      <c r="M116" s="353"/>
      <c r="N116" s="353"/>
    </row>
    <row r="117" spans="1:14" ht="32.25" hidden="1" customHeight="1">
      <c r="A117" s="351"/>
      <c r="B117" s="1250"/>
      <c r="C117" s="1251"/>
      <c r="D117" s="1250"/>
      <c r="E117" s="1251"/>
      <c r="F117" s="378"/>
      <c r="L117" s="367"/>
      <c r="M117" s="353"/>
      <c r="N117" s="353"/>
    </row>
    <row r="118" spans="1:14" ht="36" hidden="1" customHeight="1">
      <c r="A118" s="351"/>
      <c r="B118" s="1252"/>
      <c r="C118" s="1253"/>
      <c r="D118" s="1252"/>
      <c r="E118" s="1253"/>
      <c r="F118" s="379"/>
      <c r="L118" s="367"/>
      <c r="M118" s="353"/>
      <c r="N118" s="353"/>
    </row>
    <row r="119" spans="1:14" ht="21.75" hidden="1" customHeight="1">
      <c r="A119" s="351"/>
      <c r="B119" s="1254"/>
      <c r="C119" s="1255"/>
      <c r="D119" s="1254"/>
      <c r="E119" s="1255"/>
      <c r="F119" s="380"/>
      <c r="L119" s="367"/>
      <c r="M119" s="353"/>
      <c r="N119" s="353"/>
    </row>
    <row r="120" spans="1:14" ht="16.5" hidden="1" customHeight="1">
      <c r="A120" s="351"/>
      <c r="B120" s="1259"/>
      <c r="C120" s="1259"/>
      <c r="D120" s="1260"/>
      <c r="E120" s="1260"/>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332</v>
      </c>
      <c r="B122" s="1249" t="s">
        <v>207</v>
      </c>
      <c r="C122" s="1249"/>
      <c r="D122" s="1249"/>
      <c r="E122" s="1249"/>
      <c r="F122" s="1249"/>
      <c r="L122" s="367"/>
      <c r="M122" s="353"/>
      <c r="N122" s="353"/>
    </row>
    <row r="123" spans="1:14" ht="17.25" customHeight="1">
      <c r="A123" s="351">
        <v>8</v>
      </c>
      <c r="B123" s="1249" t="s">
        <v>208</v>
      </c>
      <c r="C123" s="1249"/>
      <c r="D123" s="1249"/>
      <c r="E123" s="1249"/>
      <c r="F123" s="1249"/>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209</v>
      </c>
      <c r="C126" s="389"/>
      <c r="D126" s="390"/>
      <c r="E126" s="390"/>
      <c r="F126" s="390"/>
    </row>
    <row r="127" spans="1:14" ht="21" customHeight="1">
      <c r="B127" s="388"/>
      <c r="C127" s="389"/>
      <c r="D127" s="390"/>
      <c r="E127" s="390"/>
      <c r="F127" s="390"/>
    </row>
    <row r="128" spans="1:14" ht="15.75" customHeight="1">
      <c r="B128" s="391"/>
      <c r="C128" s="390"/>
      <c r="D128" s="390"/>
      <c r="E128" s="388"/>
      <c r="F128" s="392" t="s">
        <v>342</v>
      </c>
    </row>
    <row r="129" spans="1:58" ht="21" customHeight="1">
      <c r="B129" s="391"/>
      <c r="C129" s="390"/>
      <c r="D129" s="390"/>
      <c r="E129" s="388"/>
      <c r="F129" s="392"/>
      <c r="BF129" s="322">
        <f>'Names of Bidder'!G7</f>
        <v>1</v>
      </c>
    </row>
    <row r="130" spans="1:58" ht="15.75" customHeight="1">
      <c r="B130" s="391"/>
      <c r="C130" s="390"/>
      <c r="E130" s="543" t="s">
        <v>225</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465</v>
      </c>
      <c r="B132" s="1266" t="str">
        <f>'Attach 3 (JV)'!B15</f>
        <v>--2023</v>
      </c>
      <c r="C132" s="1266"/>
      <c r="D132" s="395" t="s">
        <v>210</v>
      </c>
      <c r="E132" s="395" t="str">
        <f>'Attach 3 (JV)'!F15</f>
        <v/>
      </c>
      <c r="F132" s="325" t="str">
        <f>'Attach 3 (JV)'!F15</f>
        <v/>
      </c>
    </row>
    <row r="133" spans="1:58" s="321" customFormat="1" ht="17.45" customHeight="1">
      <c r="A133" s="323" t="s">
        <v>466</v>
      </c>
      <c r="B133" s="1232" t="str">
        <f>'Attach 3 (JV)'!B16</f>
        <v/>
      </c>
      <c r="C133" s="1232"/>
      <c r="D133" s="1267" t="s">
        <v>344</v>
      </c>
      <c r="E133" s="1267"/>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464</v>
      </c>
      <c r="B136" s="397"/>
      <c r="C136" s="398"/>
      <c r="D136" s="388"/>
      <c r="E136" s="392"/>
      <c r="F136" s="388"/>
      <c r="H136" s="323"/>
      <c r="AE136" s="324"/>
      <c r="AF136" s="324"/>
    </row>
    <row r="137" spans="1:58" s="321" customFormat="1" ht="18.75" customHeight="1">
      <c r="A137" s="1264" t="s">
        <v>478</v>
      </c>
      <c r="B137" s="1264"/>
      <c r="C137" s="1264"/>
      <c r="D137" s="1258"/>
      <c r="E137" s="1258"/>
      <c r="F137" s="1258"/>
      <c r="H137" s="323"/>
      <c r="AE137" s="324"/>
      <c r="AF137" s="324"/>
    </row>
    <row r="138" spans="1:58" s="321" customFormat="1" ht="18.75" customHeight="1">
      <c r="A138" s="1261"/>
      <c r="B138" s="1261"/>
      <c r="C138" s="1261"/>
      <c r="D138" s="399"/>
      <c r="E138" s="399"/>
      <c r="F138" s="399"/>
      <c r="H138" s="323"/>
      <c r="AE138" s="324"/>
      <c r="AF138" s="324"/>
    </row>
    <row r="139" spans="1:58" s="321" customFormat="1" ht="18.75" customHeight="1">
      <c r="A139" s="1262"/>
      <c r="B139" s="1262"/>
      <c r="C139" s="1262"/>
      <c r="D139" s="399"/>
      <c r="E139" s="399"/>
      <c r="F139" s="399"/>
      <c r="H139" s="323"/>
      <c r="AE139" s="324"/>
      <c r="AF139" s="324"/>
    </row>
    <row r="140" spans="1:58" s="321" customFormat="1" ht="18.75" customHeight="1">
      <c r="A140" s="1257" t="s">
        <v>479</v>
      </c>
      <c r="B140" s="1257"/>
      <c r="C140" s="1257"/>
      <c r="D140" s="1258"/>
      <c r="E140" s="1258"/>
      <c r="F140" s="1258"/>
      <c r="H140" s="323"/>
      <c r="AE140" s="324"/>
      <c r="AF140" s="324"/>
    </row>
    <row r="141" spans="1:58" s="321" customFormat="1" ht="18.75" customHeight="1">
      <c r="A141" s="1257" t="s">
        <v>211</v>
      </c>
      <c r="B141" s="1257"/>
      <c r="C141" s="1257"/>
      <c r="D141" s="1265"/>
      <c r="E141" s="1265"/>
      <c r="F141" s="1265"/>
      <c r="H141" s="323"/>
      <c r="AE141" s="324"/>
      <c r="AF141" s="324"/>
    </row>
    <row r="142" spans="1:58" s="321" customFormat="1" ht="18.75" customHeight="1">
      <c r="A142" s="1257" t="s">
        <v>480</v>
      </c>
      <c r="B142" s="1257"/>
      <c r="C142" s="1257"/>
      <c r="D142" s="1258"/>
      <c r="E142" s="1258"/>
      <c r="F142" s="1258"/>
      <c r="H142" s="323"/>
      <c r="AE142" s="324"/>
      <c r="AF142" s="324"/>
    </row>
    <row r="143" spans="1:58" s="321" customFormat="1" ht="18.75" customHeight="1">
      <c r="A143" s="1264" t="s">
        <v>481</v>
      </c>
      <c r="B143" s="1264"/>
      <c r="C143" s="1264"/>
      <c r="D143" s="399"/>
      <c r="E143" s="399"/>
      <c r="F143" s="399"/>
      <c r="H143" s="323"/>
      <c r="AE143" s="324"/>
      <c r="AF143" s="324"/>
    </row>
    <row r="144" spans="1:58" s="321" customFormat="1" ht="18.75" customHeight="1">
      <c r="A144" s="1261"/>
      <c r="B144" s="1261"/>
      <c r="C144" s="1261"/>
      <c r="D144" s="399"/>
      <c r="E144" s="399"/>
      <c r="F144" s="399"/>
      <c r="H144" s="323"/>
      <c r="AE144" s="324"/>
      <c r="AF144" s="324"/>
    </row>
    <row r="145" spans="1:43" s="321" customFormat="1" ht="24" customHeight="1">
      <c r="A145" s="1262"/>
      <c r="B145" s="1262"/>
      <c r="C145" s="1262"/>
      <c r="D145" s="1258"/>
      <c r="E145" s="1258"/>
      <c r="F145" s="1258"/>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212</v>
      </c>
      <c r="B147" s="1225" t="s">
        <v>213</v>
      </c>
      <c r="C147" s="1225"/>
      <c r="D147" s="1225"/>
      <c r="E147" s="1225"/>
      <c r="F147" s="1225"/>
      <c r="H147" s="323"/>
      <c r="AE147" s="324"/>
      <c r="AF147" s="324"/>
    </row>
    <row r="148" spans="1:43" s="321" customFormat="1" ht="21.6" customHeight="1">
      <c r="A148" s="362" t="s">
        <v>533</v>
      </c>
      <c r="B148" s="1249" t="s">
        <v>214</v>
      </c>
      <c r="C148" s="1249"/>
      <c r="D148" s="1249"/>
      <c r="E148" s="1249"/>
      <c r="F148" s="1249"/>
      <c r="H148" s="323"/>
      <c r="AE148" s="324"/>
      <c r="AF148" s="324"/>
    </row>
    <row r="149" spans="1:43" ht="36.75" hidden="1" customHeight="1">
      <c r="A149" s="362"/>
      <c r="B149" s="1215"/>
      <c r="C149" s="1215"/>
      <c r="D149" s="1215"/>
      <c r="E149" s="1215"/>
      <c r="F149" s="1215"/>
    </row>
    <row r="150" spans="1:43" ht="24" hidden="1" customHeight="1">
      <c r="A150" s="362"/>
      <c r="B150" s="1215"/>
      <c r="C150" s="1215"/>
      <c r="D150" s="1215"/>
      <c r="E150" s="1215"/>
      <c r="F150" s="1215"/>
    </row>
    <row r="151" spans="1:43" ht="15.6" hidden="1" customHeight="1">
      <c r="A151" s="362"/>
      <c r="B151" s="1215"/>
      <c r="C151" s="1215"/>
      <c r="D151" s="1215"/>
      <c r="E151" s="1215"/>
      <c r="F151" s="1215"/>
    </row>
    <row r="152" spans="1:43" ht="30.75" customHeight="1">
      <c r="A152" s="323"/>
      <c r="B152" s="330"/>
      <c r="C152" s="373"/>
      <c r="D152" s="373"/>
      <c r="E152" s="373"/>
      <c r="F152" s="373"/>
    </row>
    <row r="153" spans="1:43" ht="24" customHeight="1">
      <c r="A153" s="1268" t="s">
        <v>807</v>
      </c>
      <c r="B153" s="1268"/>
      <c r="C153" s="1268"/>
      <c r="D153" s="1268"/>
      <c r="E153" s="1268"/>
      <c r="F153" s="1268"/>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sheetProtection password="8242" sheet="1" objects="1" scenarios="1"/>
  <customSheetViews>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A144:C144"/>
    <mergeCell ref="B151:F151"/>
    <mergeCell ref="A153:F153"/>
    <mergeCell ref="A145:C145"/>
    <mergeCell ref="D145:F145"/>
    <mergeCell ref="B147:F147"/>
    <mergeCell ref="B148:F148"/>
    <mergeCell ref="B149:F149"/>
    <mergeCell ref="B150:F150"/>
    <mergeCell ref="A143:C143"/>
    <mergeCell ref="A141:C141"/>
    <mergeCell ref="D141:F141"/>
    <mergeCell ref="A142:C142"/>
    <mergeCell ref="D142:F142"/>
    <mergeCell ref="B123:F123"/>
    <mergeCell ref="B132:C132"/>
    <mergeCell ref="A137:C137"/>
    <mergeCell ref="B133:C133"/>
    <mergeCell ref="D133:E133"/>
    <mergeCell ref="D137:F137"/>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8:C98"/>
    <mergeCell ref="D98:F98"/>
    <mergeCell ref="B76:F76"/>
    <mergeCell ref="B78:F78"/>
    <mergeCell ref="B97:C97"/>
    <mergeCell ref="D97:F97"/>
    <mergeCell ref="B89:F89"/>
    <mergeCell ref="B91:F91"/>
    <mergeCell ref="B94:F94"/>
    <mergeCell ref="B95:C95"/>
    <mergeCell ref="D95:F95"/>
    <mergeCell ref="B79:F79"/>
    <mergeCell ref="B96:C96"/>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AB39:AB44"/>
    <mergeCell ref="B41:F41"/>
    <mergeCell ref="B42:F42"/>
    <mergeCell ref="B43:F43"/>
    <mergeCell ref="G42:J42"/>
    <mergeCell ref="B44:C44"/>
    <mergeCell ref="B48:C48"/>
    <mergeCell ref="D48:F48"/>
    <mergeCell ref="B50:C50"/>
    <mergeCell ref="D50:F50"/>
    <mergeCell ref="H39:I39"/>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G38:I38"/>
    <mergeCell ref="D44:F44"/>
    <mergeCell ref="B45:C45"/>
    <mergeCell ref="D45:F45"/>
    <mergeCell ref="B55:C55"/>
    <mergeCell ref="D55:F55"/>
    <mergeCell ref="B51:C51"/>
    <mergeCell ref="D51:F51"/>
    <mergeCell ref="B52:C52"/>
    <mergeCell ref="D52:F52"/>
    <mergeCell ref="B53:C53"/>
    <mergeCell ref="D53:F53"/>
    <mergeCell ref="B40:F4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5006005720</v>
      </c>
      <c r="B1" s="454"/>
      <c r="C1" s="454"/>
      <c r="D1" s="454"/>
      <c r="E1" s="454"/>
      <c r="F1" s="454"/>
      <c r="G1" s="454"/>
      <c r="I1" s="454"/>
      <c r="J1" s="454" t="s">
        <v>660</v>
      </c>
    </row>
    <row r="2" spans="1:10">
      <c r="A2" s="454"/>
      <c r="B2" s="454"/>
      <c r="C2" s="454"/>
      <c r="D2" s="454"/>
      <c r="E2" s="454"/>
      <c r="F2" s="454"/>
      <c r="G2" s="454"/>
      <c r="H2" s="454"/>
      <c r="I2" s="454"/>
    </row>
    <row r="3" spans="1:10" ht="69.75" customHeight="1">
      <c r="A3" s="1274" t="str">
        <f>Basic!B1</f>
        <v>Conducting 2 nos. One day certificate Safety Training Program in NR3 Sub-stations &amp; TLM Offices for Contract Workers</v>
      </c>
      <c r="B3" s="1274"/>
      <c r="C3" s="1274"/>
      <c r="D3" s="1274"/>
      <c r="E3" s="1274"/>
      <c r="F3" s="1274"/>
      <c r="G3" s="1274"/>
      <c r="H3" s="1274"/>
      <c r="I3" s="1274"/>
      <c r="J3" s="1274"/>
    </row>
    <row r="4" spans="1:10" ht="19.899999999999999" customHeight="1">
      <c r="A4" s="1274" t="s">
        <v>661</v>
      </c>
      <c r="B4" s="1274"/>
      <c r="C4" s="1274"/>
      <c r="D4" s="1274"/>
      <c r="E4" s="1274"/>
      <c r="F4" s="1274"/>
      <c r="G4" s="1274"/>
      <c r="H4" s="1274"/>
      <c r="I4" s="1274"/>
      <c r="J4" s="1274"/>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511</v>
      </c>
      <c r="B9" s="1273" t="str">
        <f>'Attach- 6'!B8:D8</f>
        <v/>
      </c>
      <c r="C9" s="1273"/>
      <c r="D9" s="1273"/>
      <c r="E9" s="1273"/>
      <c r="F9" s="1273"/>
      <c r="G9" s="584" t="str">
        <f>'Attach- 6'!F8</f>
        <v>Power Grid Corporation of India Ltd.,</v>
      </c>
    </row>
    <row r="10" spans="1:10" s="584" customFormat="1" ht="14.25">
      <c r="A10" s="586" t="s">
        <v>513</v>
      </c>
      <c r="B10" s="1271" t="str">
        <f>'Attach- 6'!B9:D9</f>
        <v/>
      </c>
      <c r="C10" s="1271"/>
      <c r="D10" s="1271"/>
      <c r="E10" s="1271"/>
      <c r="F10" s="1271"/>
      <c r="G10" s="584" t="str">
        <f>'Attach- 6'!F9</f>
        <v xml:space="preserve">Northern Region-III Headquarter </v>
      </c>
    </row>
    <row r="11" spans="1:10" s="584" customFormat="1" ht="14.25">
      <c r="B11" s="1271" t="str">
        <f>'Attach- 6'!B10:D10</f>
        <v/>
      </c>
      <c r="C11" s="1271"/>
      <c r="D11" s="1271"/>
      <c r="E11" s="1271"/>
      <c r="F11" s="1271"/>
      <c r="G11" s="584" t="str">
        <f>'Attach- 6'!F10</f>
        <v xml:space="preserve">2nd Floor, Plot No. – 2A/INS 02, </v>
      </c>
    </row>
    <row r="12" spans="1:10" s="584" customFormat="1" ht="14.25" customHeight="1">
      <c r="B12" s="1271" t="str">
        <f>'Attach- 6'!B11:D11</f>
        <v/>
      </c>
      <c r="C12" s="1271"/>
      <c r="D12" s="1271"/>
      <c r="E12" s="1271"/>
      <c r="F12" s="1271"/>
      <c r="G12" s="1271" t="str">
        <f>'Attach 3'!E12</f>
        <v>Avadh Vihar Yojna, Amar Shaheed Path,</v>
      </c>
      <c r="H12" s="1271"/>
      <c r="I12" s="1271"/>
      <c r="J12" s="1271"/>
    </row>
    <row r="13" spans="1:10" s="584" customFormat="1" ht="14.25"/>
    <row r="14" spans="1:10">
      <c r="A14" t="s">
        <v>662</v>
      </c>
    </row>
    <row r="16" spans="1:10" ht="72" customHeight="1">
      <c r="A16" s="1269" t="s">
        <v>666</v>
      </c>
      <c r="B16" s="1269"/>
      <c r="C16" s="1269"/>
      <c r="D16" s="1269"/>
      <c r="E16" s="1269"/>
      <c r="F16" s="1269"/>
      <c r="G16" s="1269"/>
      <c r="H16" s="1269"/>
      <c r="I16" s="1269"/>
      <c r="J16" s="587" t="s">
        <v>665</v>
      </c>
    </row>
    <row r="17" spans="1:10">
      <c r="A17" s="1275" t="s">
        <v>664</v>
      </c>
      <c r="B17" s="1275"/>
      <c r="C17" s="1275"/>
      <c r="D17" s="1275"/>
      <c r="E17" s="1275"/>
      <c r="F17" s="1275"/>
      <c r="G17" s="1275"/>
      <c r="H17" s="1275"/>
      <c r="I17" s="1275"/>
    </row>
    <row r="18" spans="1:10" ht="104.25" customHeight="1">
      <c r="A18" s="1269" t="s">
        <v>663</v>
      </c>
      <c r="B18" s="1269"/>
      <c r="C18" s="1269"/>
      <c r="D18" s="1269"/>
      <c r="E18" s="1269"/>
      <c r="F18" s="1269"/>
      <c r="G18" s="1269"/>
      <c r="H18" s="1269"/>
      <c r="I18" s="1269"/>
      <c r="J18" s="590" t="str">
        <f>(IF(J16="YES","NOT APPLICABLE","YES"))</f>
        <v>YES</v>
      </c>
    </row>
    <row r="20" spans="1:10" ht="60" hidden="1" customHeight="1">
      <c r="A20" s="1269"/>
      <c r="B20" s="1269"/>
      <c r="C20" s="1269"/>
      <c r="D20" s="1269"/>
      <c r="E20" s="1269"/>
      <c r="F20" s="1269"/>
      <c r="G20" s="1269"/>
      <c r="H20" s="1269"/>
      <c r="I20" s="1269"/>
      <c r="J20" s="1269"/>
    </row>
    <row r="25" spans="1:10" s="584" customFormat="1" ht="15">
      <c r="A25" s="584" t="s">
        <v>78</v>
      </c>
      <c r="B25" s="1270" t="str">
        <f>'Attach 3 (JV)'!B15</f>
        <v>--2023</v>
      </c>
      <c r="C25" s="1270"/>
      <c r="F25" s="1271" t="s">
        <v>110</v>
      </c>
      <c r="G25" s="1271"/>
      <c r="H25" s="1272" t="str">
        <f>'Attach 3 (JV)'!F15</f>
        <v/>
      </c>
      <c r="I25" s="1272"/>
      <c r="J25" s="1272"/>
    </row>
    <row r="26" spans="1:10" s="584" customFormat="1" ht="14.25"/>
    <row r="27" spans="1:10" s="584" customFormat="1" ht="15">
      <c r="A27" s="584" t="s">
        <v>109</v>
      </c>
      <c r="B27" s="1272" t="str">
        <f>'Attach 3 (JV)'!B16</f>
        <v/>
      </c>
      <c r="C27" s="1272"/>
      <c r="F27" s="1271" t="s">
        <v>475</v>
      </c>
      <c r="G27" s="1271"/>
      <c r="H27" s="1272" t="str">
        <f>'Attach 3 (JV)'!F16</f>
        <v/>
      </c>
      <c r="I27" s="1272"/>
      <c r="J27" s="1272"/>
    </row>
  </sheetData>
  <sheetProtection password="9BA3" sheet="1" formatColumns="0" formatRows="0" selectLockedCells="1"/>
  <customSheetViews>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11"/>
    </customSheetView>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215</v>
      </c>
    </row>
    <row r="3" spans="1:27" ht="13.5" hidden="1" thickBot="1">
      <c r="A3" s="1290">
        <v>155885</v>
      </c>
      <c r="B3" s="1291"/>
      <c r="C3" s="407"/>
      <c r="D3" s="408"/>
      <c r="E3" s="407"/>
      <c r="F3" s="1290">
        <v>4960</v>
      </c>
      <c r="G3" s="1291"/>
      <c r="H3" s="407"/>
      <c r="I3" s="408"/>
      <c r="K3" s="1290">
        <v>10352</v>
      </c>
      <c r="L3" s="1291"/>
      <c r="M3" s="407"/>
      <c r="N3" s="408"/>
      <c r="P3" s="1290">
        <v>691647</v>
      </c>
      <c r="Q3" s="1291"/>
      <c r="R3" s="407"/>
      <c r="S3" s="408"/>
      <c r="U3" s="406" t="s">
        <v>216</v>
      </c>
    </row>
    <row r="4" spans="1:27" hidden="1">
      <c r="A4" s="1278"/>
      <c r="B4" s="1279"/>
      <c r="C4" s="407"/>
      <c r="D4" s="408"/>
      <c r="E4" s="407"/>
      <c r="F4" s="409"/>
      <c r="G4" s="407"/>
      <c r="H4" s="407"/>
      <c r="I4" s="408"/>
      <c r="K4" s="409"/>
      <c r="L4" s="407"/>
      <c r="M4" s="407"/>
      <c r="N4" s="408"/>
      <c r="P4" s="409"/>
      <c r="Q4" s="407"/>
      <c r="R4" s="407"/>
      <c r="S4" s="408"/>
      <c r="U4" s="406" t="s">
        <v>217</v>
      </c>
    </row>
    <row r="5" spans="1:27" hidden="1">
      <c r="A5" s="409"/>
      <c r="B5" s="410"/>
      <c r="C5" s="410"/>
      <c r="D5" s="411"/>
      <c r="E5" s="410"/>
      <c r="F5" s="409"/>
      <c r="G5" s="410"/>
      <c r="H5" s="410"/>
      <c r="I5" s="411"/>
      <c r="K5" s="409"/>
      <c r="L5" s="410"/>
      <c r="M5" s="410"/>
      <c r="N5" s="411"/>
      <c r="P5" s="409"/>
      <c r="Q5" s="410"/>
      <c r="R5" s="410"/>
      <c r="S5" s="411"/>
      <c r="U5" s="406" t="s">
        <v>218</v>
      </c>
    </row>
    <row r="6" spans="1:27" ht="51.75" hidden="1" customHeight="1" thickBot="1">
      <c r="A6" s="1283" t="str">
        <f>IF(OR((A3&gt;9999999999),(A3&lt;0)),"Invalid Entry - More than 1000 crore OR -ve value",IF(A3=0, "",+CONCATENATE(U2,B13,D13,B12,D12,B11,D11,B10,D10,B9,D9,B8," Only")))</f>
        <v>USD One Lac Fifty Five Thousand Eight Hundred Eighty Five Only</v>
      </c>
      <c r="B6" s="1284"/>
      <c r="C6" s="1284"/>
      <c r="D6" s="1285"/>
      <c r="E6" s="407"/>
      <c r="F6" s="1283" t="str">
        <f>IF(OR((F3&gt;9999999999),(F3&lt;0)),"Invalid Entry - More than 1000 crore OR -ve value",IF(F3=0, "",+CONCATENATE(U3, G13,I13,G12,I12,G11,I11,G10,I10,G9,I9,G8," Only")))</f>
        <v>EURO Four Thousand Nine Hundred Sixty Only</v>
      </c>
      <c r="G6" s="1284"/>
      <c r="H6" s="1284"/>
      <c r="I6" s="1285"/>
      <c r="J6" s="407"/>
      <c r="K6" s="1283" t="str">
        <f>IF(OR((K3&gt;9999999999),(K3&lt;0)),"Invalid Entry - More than 1000 crore OR -ve value",IF(K3=0, "",+CONCATENATE(U4, L13,N13,L12,N12,L11,N11,L10,N10,L9,N9,L8," Only")))</f>
        <v>RMB Ten Thousand Three Hundred Fifty Two Only</v>
      </c>
      <c r="L6" s="1284"/>
      <c r="M6" s="1284"/>
      <c r="N6" s="1285"/>
      <c r="P6" s="1283" t="str">
        <f>IF(OR((P3&gt;9999999999),(P3&lt;0)),"Invalid Entry - More than 1000 crore OR -ve value",IF(P3=0, "",+CONCATENATE(U5, Q13,S13,Q12,S12,Q11,S11,Q10,S10,Q9,S9,Q8," Only")))</f>
        <v>INR Six Lac Ninety One Thousand Six Hundred Forty Seven Only</v>
      </c>
      <c r="Q6" s="1284"/>
      <c r="R6" s="1284"/>
      <c r="S6" s="1285"/>
      <c r="U6" s="1286" t="str">
        <f>VLOOKUP(1,T30:Y45,6,FALSE)</f>
        <v>USD 155885/- + EURO 4960/- + RMB 10352/- + INR 691647/-</v>
      </c>
      <c r="V6" s="1286"/>
      <c r="W6" s="1286"/>
      <c r="X6" s="1286"/>
      <c r="Y6" s="1286"/>
      <c r="Z6" s="1286"/>
      <c r="AA6" s="1286"/>
    </row>
    <row r="7" spans="1:27" ht="70.5" hidden="1" customHeight="1" thickBot="1">
      <c r="A7" s="409"/>
      <c r="B7" s="410"/>
      <c r="C7" s="410"/>
      <c r="D7" s="411"/>
      <c r="E7" s="410"/>
      <c r="F7" s="409"/>
      <c r="G7" s="410"/>
      <c r="H7" s="410"/>
      <c r="I7" s="411"/>
      <c r="K7" s="409"/>
      <c r="L7" s="410"/>
      <c r="M7" s="410"/>
      <c r="N7" s="411"/>
      <c r="P7" s="409"/>
      <c r="Q7" s="410"/>
      <c r="R7" s="410"/>
      <c r="S7" s="411"/>
      <c r="U7" s="1287" t="str">
        <f>VLOOKUP(1,T10:Y25,6,FALSE)</f>
        <v>USD One Lac Fifty Five Thousand Eight Hundred Eighty Five Only plus EURO Four Thousand Nine Hundred Sixty Only plus RMB Ten Thousand Three Hundred Fifty Two Only plus INR Six Lac Ninety One Thousand Six Hundred Forty Seven Only</v>
      </c>
      <c r="V7" s="1288"/>
      <c r="W7" s="1288"/>
      <c r="X7" s="1288"/>
      <c r="Y7" s="1288"/>
      <c r="Z7" s="1288"/>
      <c r="AA7" s="1289"/>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219</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363</v>
      </c>
      <c r="C15" s="410"/>
      <c r="D15" s="411"/>
      <c r="E15" s="410"/>
      <c r="F15" s="420">
        <v>1</v>
      </c>
      <c r="G15" s="421" t="s">
        <v>363</v>
      </c>
      <c r="H15" s="410"/>
      <c r="I15" s="411"/>
      <c r="K15" s="420">
        <v>1</v>
      </c>
      <c r="L15" s="421" t="s">
        <v>363</v>
      </c>
      <c r="M15" s="410"/>
      <c r="N15" s="411"/>
      <c r="P15" s="420">
        <v>1</v>
      </c>
      <c r="Q15" s="421" t="s">
        <v>363</v>
      </c>
      <c r="R15" s="410"/>
      <c r="S15" s="411"/>
      <c r="T15" s="414">
        <f t="shared" si="4"/>
        <v>0</v>
      </c>
      <c r="U15" s="353">
        <v>0</v>
      </c>
      <c r="V15" s="353">
        <v>1</v>
      </c>
      <c r="W15" s="353">
        <v>0</v>
      </c>
      <c r="X15" s="353">
        <v>1</v>
      </c>
      <c r="Y15" s="416" t="str">
        <f>IF(AND($A$3=0,$F$3&gt;0,$K$3=0,$P$3&gt;0),$F$6&amp;$AA$10&amp;$P$6, "")</f>
        <v/>
      </c>
    </row>
    <row r="16" spans="1:27" hidden="1">
      <c r="A16" s="420">
        <v>2</v>
      </c>
      <c r="B16" s="421" t="s">
        <v>364</v>
      </c>
      <c r="C16" s="410"/>
      <c r="D16" s="411"/>
      <c r="E16" s="410"/>
      <c r="F16" s="420">
        <v>2</v>
      </c>
      <c r="G16" s="421" t="s">
        <v>364</v>
      </c>
      <c r="H16" s="410"/>
      <c r="I16" s="411"/>
      <c r="K16" s="420">
        <v>2</v>
      </c>
      <c r="L16" s="421" t="s">
        <v>364</v>
      </c>
      <c r="M16" s="410"/>
      <c r="N16" s="411"/>
      <c r="P16" s="420">
        <v>2</v>
      </c>
      <c r="Q16" s="421" t="s">
        <v>364</v>
      </c>
      <c r="R16" s="410"/>
      <c r="S16" s="411"/>
      <c r="T16" s="414">
        <f t="shared" si="4"/>
        <v>0</v>
      </c>
      <c r="U16" s="353">
        <v>0</v>
      </c>
      <c r="V16" s="353">
        <v>1</v>
      </c>
      <c r="W16" s="353">
        <v>1</v>
      </c>
      <c r="X16" s="353">
        <v>0</v>
      </c>
      <c r="Y16" s="416" t="str">
        <f>IF(AND($A$3=0,$F$3&gt;0,$K$3&gt;0,$P$3=0),$F$6&amp;$AA$10&amp;$K$6, "")</f>
        <v/>
      </c>
    </row>
    <row r="17" spans="1:27" hidden="1">
      <c r="A17" s="420">
        <v>3</v>
      </c>
      <c r="B17" s="421" t="s">
        <v>365</v>
      </c>
      <c r="C17" s="410"/>
      <c r="D17" s="411"/>
      <c r="E17" s="410"/>
      <c r="F17" s="420">
        <v>3</v>
      </c>
      <c r="G17" s="421" t="s">
        <v>365</v>
      </c>
      <c r="H17" s="410"/>
      <c r="I17" s="411"/>
      <c r="K17" s="420">
        <v>3</v>
      </c>
      <c r="L17" s="421" t="s">
        <v>365</v>
      </c>
      <c r="M17" s="410"/>
      <c r="N17" s="411"/>
      <c r="P17" s="420">
        <v>3</v>
      </c>
      <c r="Q17" s="421" t="s">
        <v>365</v>
      </c>
      <c r="R17" s="410"/>
      <c r="S17" s="411"/>
      <c r="T17" s="414">
        <f t="shared" si="4"/>
        <v>0</v>
      </c>
      <c r="U17" s="353">
        <v>0</v>
      </c>
      <c r="V17" s="353">
        <v>1</v>
      </c>
      <c r="W17" s="353">
        <v>1</v>
      </c>
      <c r="X17" s="353">
        <v>1</v>
      </c>
      <c r="Y17" s="422" t="str">
        <f>IF(AND($A$3=0,$F$3&gt;0,$K$3&gt;0,$P$3&gt;0),$F$6&amp;$AA$10&amp;$K$6&amp;$AA$10&amp;$P$6, "")</f>
        <v/>
      </c>
    </row>
    <row r="18" spans="1:27" hidden="1">
      <c r="A18" s="420">
        <v>4</v>
      </c>
      <c r="B18" s="421" t="s">
        <v>366</v>
      </c>
      <c r="C18" s="410"/>
      <c r="D18" s="411"/>
      <c r="E18" s="410"/>
      <c r="F18" s="420">
        <v>4</v>
      </c>
      <c r="G18" s="421" t="s">
        <v>366</v>
      </c>
      <c r="H18" s="410"/>
      <c r="I18" s="411"/>
      <c r="K18" s="420">
        <v>4</v>
      </c>
      <c r="L18" s="421" t="s">
        <v>366</v>
      </c>
      <c r="M18" s="410"/>
      <c r="N18" s="411"/>
      <c r="P18" s="420">
        <v>4</v>
      </c>
      <c r="Q18" s="421" t="s">
        <v>366</v>
      </c>
      <c r="R18" s="410"/>
      <c r="S18" s="411"/>
      <c r="T18" s="414">
        <f t="shared" si="4"/>
        <v>0</v>
      </c>
      <c r="U18" s="353">
        <v>1</v>
      </c>
      <c r="V18" s="353">
        <v>0</v>
      </c>
      <c r="W18" s="353">
        <v>0</v>
      </c>
      <c r="X18" s="353">
        <v>0</v>
      </c>
      <c r="Y18" s="415" t="str">
        <f>IF(AND($A$3&gt;0,$F$3=0,$K$3=0,$P$3=0), $A$6, "")</f>
        <v/>
      </c>
    </row>
    <row r="19" spans="1:27" hidden="1">
      <c r="A19" s="420">
        <v>5</v>
      </c>
      <c r="B19" s="421" t="s">
        <v>367</v>
      </c>
      <c r="C19" s="410"/>
      <c r="D19" s="411"/>
      <c r="E19" s="410"/>
      <c r="F19" s="420">
        <v>5</v>
      </c>
      <c r="G19" s="421" t="s">
        <v>367</v>
      </c>
      <c r="H19" s="410"/>
      <c r="I19" s="411"/>
      <c r="K19" s="420">
        <v>5</v>
      </c>
      <c r="L19" s="421" t="s">
        <v>367</v>
      </c>
      <c r="M19" s="410"/>
      <c r="N19" s="411"/>
      <c r="P19" s="420">
        <v>5</v>
      </c>
      <c r="Q19" s="421" t="s">
        <v>367</v>
      </c>
      <c r="R19" s="410"/>
      <c r="S19" s="411"/>
      <c r="T19" s="414">
        <f t="shared" si="4"/>
        <v>0</v>
      </c>
      <c r="U19" s="353">
        <v>1</v>
      </c>
      <c r="V19" s="353">
        <v>0</v>
      </c>
      <c r="W19" s="353">
        <v>0</v>
      </c>
      <c r="X19" s="353">
        <v>1</v>
      </c>
      <c r="Y19" s="416" t="str">
        <f>IF(AND($A$3&gt;0,$F$3=0,$K$3=0,$P$3&gt;0),$A$6&amp;$AA$10&amp;$P$6, "")</f>
        <v/>
      </c>
    </row>
    <row r="20" spans="1:27" hidden="1">
      <c r="A20" s="420">
        <v>6</v>
      </c>
      <c r="B20" s="421" t="s">
        <v>368</v>
      </c>
      <c r="C20" s="410"/>
      <c r="D20" s="411"/>
      <c r="E20" s="410"/>
      <c r="F20" s="420">
        <v>6</v>
      </c>
      <c r="G20" s="421" t="s">
        <v>368</v>
      </c>
      <c r="H20" s="410"/>
      <c r="I20" s="411"/>
      <c r="K20" s="420">
        <v>6</v>
      </c>
      <c r="L20" s="421" t="s">
        <v>368</v>
      </c>
      <c r="M20" s="410"/>
      <c r="N20" s="411"/>
      <c r="P20" s="420">
        <v>6</v>
      </c>
      <c r="Q20" s="421" t="s">
        <v>368</v>
      </c>
      <c r="R20" s="410"/>
      <c r="S20" s="411"/>
      <c r="T20" s="414">
        <f t="shared" si="4"/>
        <v>0</v>
      </c>
      <c r="U20" s="353">
        <v>1</v>
      </c>
      <c r="V20" s="353">
        <v>0</v>
      </c>
      <c r="W20" s="353">
        <v>1</v>
      </c>
      <c r="X20" s="353">
        <v>0</v>
      </c>
      <c r="Y20" s="416" t="str">
        <f>IF(AND($A$3&gt;0,$F$3=0,$K$3&gt;0,$P$3=0),$A$6&amp;$AA$10&amp;$K$6, "")</f>
        <v/>
      </c>
    </row>
    <row r="21" spans="1:27" hidden="1">
      <c r="A21" s="420">
        <v>7</v>
      </c>
      <c r="B21" s="421" t="s">
        <v>369</v>
      </c>
      <c r="C21" s="410"/>
      <c r="D21" s="411"/>
      <c r="E21" s="410"/>
      <c r="F21" s="420">
        <v>7</v>
      </c>
      <c r="G21" s="421" t="s">
        <v>369</v>
      </c>
      <c r="H21" s="410"/>
      <c r="I21" s="411"/>
      <c r="K21" s="420">
        <v>7</v>
      </c>
      <c r="L21" s="421" t="s">
        <v>369</v>
      </c>
      <c r="M21" s="410"/>
      <c r="N21" s="411"/>
      <c r="P21" s="420">
        <v>7</v>
      </c>
      <c r="Q21" s="421" t="s">
        <v>369</v>
      </c>
      <c r="R21" s="410"/>
      <c r="S21" s="411"/>
      <c r="T21" s="414">
        <f t="shared" si="4"/>
        <v>0</v>
      </c>
      <c r="U21" s="353">
        <v>1</v>
      </c>
      <c r="V21" s="353">
        <v>0</v>
      </c>
      <c r="W21" s="353">
        <v>1</v>
      </c>
      <c r="X21" s="353">
        <v>1</v>
      </c>
      <c r="Y21" s="416" t="str">
        <f>IF(AND($A$3&gt;0,$F$3=0,$K$3&gt;0,$P$3&gt;0),$A$6&amp;$AA$10&amp;$K$6&amp;$AA$10&amp;$P$6, "")</f>
        <v/>
      </c>
    </row>
    <row r="22" spans="1:27" hidden="1">
      <c r="A22" s="420">
        <v>8</v>
      </c>
      <c r="B22" s="421" t="s">
        <v>370</v>
      </c>
      <c r="C22" s="410"/>
      <c r="D22" s="411"/>
      <c r="E22" s="410"/>
      <c r="F22" s="420">
        <v>8</v>
      </c>
      <c r="G22" s="421" t="s">
        <v>370</v>
      </c>
      <c r="H22" s="410"/>
      <c r="I22" s="411"/>
      <c r="K22" s="420">
        <v>8</v>
      </c>
      <c r="L22" s="421" t="s">
        <v>370</v>
      </c>
      <c r="M22" s="410"/>
      <c r="N22" s="411"/>
      <c r="P22" s="420">
        <v>8</v>
      </c>
      <c r="Q22" s="421" t="s">
        <v>370</v>
      </c>
      <c r="R22" s="410"/>
      <c r="S22" s="411"/>
      <c r="T22" s="414">
        <f t="shared" si="4"/>
        <v>0</v>
      </c>
      <c r="U22" s="353">
        <v>1</v>
      </c>
      <c r="V22" s="353">
        <v>1</v>
      </c>
      <c r="W22" s="353">
        <v>0</v>
      </c>
      <c r="X22" s="353">
        <v>0</v>
      </c>
      <c r="Y22" s="416" t="str">
        <f>IF(AND($A$3&gt;0,$F$3&gt;0,$K$3=0,$P$3=0),$A$6&amp;$AA$10&amp;$F$6, "")</f>
        <v/>
      </c>
    </row>
    <row r="23" spans="1:27" hidden="1">
      <c r="A23" s="420">
        <v>9</v>
      </c>
      <c r="B23" s="421" t="s">
        <v>371</v>
      </c>
      <c r="C23" s="410"/>
      <c r="D23" s="411"/>
      <c r="E23" s="410"/>
      <c r="F23" s="420">
        <v>9</v>
      </c>
      <c r="G23" s="421" t="s">
        <v>371</v>
      </c>
      <c r="H23" s="410"/>
      <c r="I23" s="411"/>
      <c r="K23" s="420">
        <v>9</v>
      </c>
      <c r="L23" s="421" t="s">
        <v>371</v>
      </c>
      <c r="M23" s="410"/>
      <c r="N23" s="411"/>
      <c r="P23" s="420">
        <v>9</v>
      </c>
      <c r="Q23" s="421" t="s">
        <v>371</v>
      </c>
      <c r="R23" s="410"/>
      <c r="S23" s="411"/>
      <c r="T23" s="414">
        <f t="shared" si="4"/>
        <v>0</v>
      </c>
      <c r="U23" s="353">
        <v>1</v>
      </c>
      <c r="V23" s="353">
        <v>1</v>
      </c>
      <c r="W23" s="353">
        <v>0</v>
      </c>
      <c r="X23" s="353">
        <v>1</v>
      </c>
      <c r="Y23" s="416" t="str">
        <f>IF(AND($A$3&gt;0,$F$3&gt;0,$K$3=0,$P$3&gt;0),$A$6&amp;$AA$10&amp;$F$6&amp;$AA$10&amp;$P$6, "")</f>
        <v/>
      </c>
    </row>
    <row r="24" spans="1:27" hidden="1">
      <c r="A24" s="420">
        <v>10</v>
      </c>
      <c r="B24" s="421" t="s">
        <v>372</v>
      </c>
      <c r="C24" s="410"/>
      <c r="D24" s="411"/>
      <c r="E24" s="410"/>
      <c r="F24" s="420">
        <v>10</v>
      </c>
      <c r="G24" s="421" t="s">
        <v>372</v>
      </c>
      <c r="H24" s="410"/>
      <c r="I24" s="411"/>
      <c r="K24" s="420">
        <v>10</v>
      </c>
      <c r="L24" s="421" t="s">
        <v>372</v>
      </c>
      <c r="M24" s="410"/>
      <c r="N24" s="411"/>
      <c r="P24" s="420">
        <v>10</v>
      </c>
      <c r="Q24" s="421" t="s">
        <v>372</v>
      </c>
      <c r="R24" s="410"/>
      <c r="S24" s="411"/>
      <c r="T24" s="414">
        <f t="shared" si="4"/>
        <v>0</v>
      </c>
      <c r="U24" s="353">
        <v>1</v>
      </c>
      <c r="V24" s="353">
        <v>1</v>
      </c>
      <c r="W24" s="353">
        <v>1</v>
      </c>
      <c r="X24" s="353">
        <v>0</v>
      </c>
      <c r="Y24" s="416" t="str">
        <f>IF(AND($A$3&gt;0,$F$3&gt;0,$K$3&gt;0,$P$3=0),$A$6&amp;$AA$10&amp;$F$6&amp;$AA$10&amp;$K$6, "")</f>
        <v/>
      </c>
    </row>
    <row r="25" spans="1:27" hidden="1">
      <c r="A25" s="420">
        <v>11</v>
      </c>
      <c r="B25" s="421" t="s">
        <v>373</v>
      </c>
      <c r="C25" s="410"/>
      <c r="D25" s="411"/>
      <c r="E25" s="410"/>
      <c r="F25" s="420">
        <v>11</v>
      </c>
      <c r="G25" s="421" t="s">
        <v>373</v>
      </c>
      <c r="H25" s="410"/>
      <c r="I25" s="411"/>
      <c r="K25" s="420">
        <v>11</v>
      </c>
      <c r="L25" s="421" t="s">
        <v>373</v>
      </c>
      <c r="M25" s="410"/>
      <c r="N25" s="411"/>
      <c r="P25" s="420">
        <v>11</v>
      </c>
      <c r="Q25" s="421" t="s">
        <v>373</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374</v>
      </c>
      <c r="C26" s="410"/>
      <c r="D26" s="411"/>
      <c r="E26" s="410"/>
      <c r="F26" s="420">
        <v>12</v>
      </c>
      <c r="G26" s="421" t="s">
        <v>374</v>
      </c>
      <c r="H26" s="410"/>
      <c r="I26" s="411"/>
      <c r="K26" s="420">
        <v>12</v>
      </c>
      <c r="L26" s="421" t="s">
        <v>374</v>
      </c>
      <c r="M26" s="410"/>
      <c r="N26" s="411"/>
      <c r="P26" s="420">
        <v>12</v>
      </c>
      <c r="Q26" s="421" t="s">
        <v>374</v>
      </c>
      <c r="R26" s="410"/>
      <c r="S26" s="411"/>
    </row>
    <row r="27" spans="1:27" hidden="1">
      <c r="A27" s="420">
        <v>13</v>
      </c>
      <c r="B27" s="421" t="s">
        <v>375</v>
      </c>
      <c r="C27" s="410"/>
      <c r="D27" s="411"/>
      <c r="E27" s="410"/>
      <c r="F27" s="420">
        <v>13</v>
      </c>
      <c r="G27" s="421" t="s">
        <v>375</v>
      </c>
      <c r="H27" s="410"/>
      <c r="I27" s="411"/>
      <c r="K27" s="420">
        <v>13</v>
      </c>
      <c r="L27" s="421" t="s">
        <v>375</v>
      </c>
      <c r="M27" s="410"/>
      <c r="N27" s="411"/>
      <c r="P27" s="420">
        <v>13</v>
      </c>
      <c r="Q27" s="421" t="s">
        <v>375</v>
      </c>
      <c r="R27" s="410"/>
      <c r="S27" s="411"/>
    </row>
    <row r="28" spans="1:27" hidden="1">
      <c r="A28" s="420">
        <v>14</v>
      </c>
      <c r="B28" s="421" t="s">
        <v>376</v>
      </c>
      <c r="C28" s="410"/>
      <c r="D28" s="411"/>
      <c r="E28" s="410"/>
      <c r="F28" s="420">
        <v>14</v>
      </c>
      <c r="G28" s="421" t="s">
        <v>376</v>
      </c>
      <c r="H28" s="410"/>
      <c r="I28" s="411"/>
      <c r="K28" s="420">
        <v>14</v>
      </c>
      <c r="L28" s="421" t="s">
        <v>376</v>
      </c>
      <c r="M28" s="410"/>
      <c r="N28" s="411"/>
      <c r="P28" s="420">
        <v>14</v>
      </c>
      <c r="Q28" s="421" t="s">
        <v>376</v>
      </c>
      <c r="R28" s="410"/>
      <c r="S28" s="411"/>
    </row>
    <row r="29" spans="1:27" hidden="1">
      <c r="A29" s="420">
        <v>15</v>
      </c>
      <c r="B29" s="421" t="s">
        <v>377</v>
      </c>
      <c r="C29" s="410"/>
      <c r="D29" s="411"/>
      <c r="E29" s="410"/>
      <c r="F29" s="420">
        <v>15</v>
      </c>
      <c r="G29" s="421" t="s">
        <v>377</v>
      </c>
      <c r="H29" s="410"/>
      <c r="I29" s="411"/>
      <c r="K29" s="420">
        <v>15</v>
      </c>
      <c r="L29" s="421" t="s">
        <v>377</v>
      </c>
      <c r="M29" s="410"/>
      <c r="N29" s="411"/>
      <c r="P29" s="420">
        <v>15</v>
      </c>
      <c r="Q29" s="421" t="s">
        <v>377</v>
      </c>
      <c r="R29" s="410"/>
      <c r="S29" s="411"/>
    </row>
    <row r="30" spans="1:27" hidden="1">
      <c r="A30" s="420">
        <v>16</v>
      </c>
      <c r="B30" s="421" t="s">
        <v>378</v>
      </c>
      <c r="C30" s="410"/>
      <c r="D30" s="411"/>
      <c r="E30" s="410"/>
      <c r="F30" s="420">
        <v>16</v>
      </c>
      <c r="G30" s="421" t="s">
        <v>378</v>
      </c>
      <c r="H30" s="410"/>
      <c r="I30" s="411"/>
      <c r="K30" s="420">
        <v>16</v>
      </c>
      <c r="L30" s="421" t="s">
        <v>378</v>
      </c>
      <c r="M30" s="410"/>
      <c r="N30" s="411"/>
      <c r="P30" s="420">
        <v>16</v>
      </c>
      <c r="Q30" s="421" t="s">
        <v>378</v>
      </c>
      <c r="R30" s="410"/>
      <c r="S30" s="411"/>
      <c r="T30" s="414">
        <f>IF(Y30="",0, 1)</f>
        <v>0</v>
      </c>
      <c r="U30" s="353">
        <v>0</v>
      </c>
      <c r="V30" s="353">
        <v>0</v>
      </c>
      <c r="W30" s="353">
        <v>0</v>
      </c>
      <c r="X30" s="353">
        <v>0</v>
      </c>
      <c r="Y30" s="415" t="str">
        <f>IF(AND($A$3=0,$F$3=0,$K$3=0,$P$3=0)," 0/-", "")</f>
        <v/>
      </c>
      <c r="AA30" s="353" t="s">
        <v>220</v>
      </c>
    </row>
    <row r="31" spans="1:27" hidden="1">
      <c r="A31" s="420">
        <v>17</v>
      </c>
      <c r="B31" s="421" t="s">
        <v>379</v>
      </c>
      <c r="C31" s="410"/>
      <c r="D31" s="411"/>
      <c r="E31" s="410"/>
      <c r="F31" s="420">
        <v>17</v>
      </c>
      <c r="G31" s="421" t="s">
        <v>379</v>
      </c>
      <c r="H31" s="410"/>
      <c r="I31" s="411"/>
      <c r="K31" s="420">
        <v>17</v>
      </c>
      <c r="L31" s="421" t="s">
        <v>379</v>
      </c>
      <c r="M31" s="410"/>
      <c r="N31" s="411"/>
      <c r="P31" s="420">
        <v>17</v>
      </c>
      <c r="Q31" s="421" t="s">
        <v>379</v>
      </c>
      <c r="R31" s="410"/>
      <c r="S31" s="411"/>
      <c r="T31" s="414">
        <f t="shared" ref="T31:T45" si="5">IF(Y31="",0, 1)</f>
        <v>0</v>
      </c>
      <c r="U31" s="353">
        <v>0</v>
      </c>
      <c r="V31" s="353">
        <v>0</v>
      </c>
      <c r="W31" s="353">
        <v>0</v>
      </c>
      <c r="X31" s="353">
        <v>1</v>
      </c>
      <c r="Y31" s="416" t="str">
        <f>IF(AND($A$3=0,$F$3=0,$K$3=0,$P$3&gt;0),$U$5&amp;$P$3&amp;$AA$32, "")</f>
        <v/>
      </c>
      <c r="AA31" s="353" t="s">
        <v>221</v>
      </c>
    </row>
    <row r="32" spans="1:27" hidden="1">
      <c r="A32" s="420">
        <v>18</v>
      </c>
      <c r="B32" s="421" t="s">
        <v>380</v>
      </c>
      <c r="C32" s="410"/>
      <c r="D32" s="411"/>
      <c r="E32" s="410"/>
      <c r="F32" s="420">
        <v>18</v>
      </c>
      <c r="G32" s="421" t="s">
        <v>380</v>
      </c>
      <c r="H32" s="410"/>
      <c r="I32" s="411"/>
      <c r="K32" s="420">
        <v>18</v>
      </c>
      <c r="L32" s="421" t="s">
        <v>380</v>
      </c>
      <c r="M32" s="410"/>
      <c r="N32" s="411"/>
      <c r="P32" s="420">
        <v>18</v>
      </c>
      <c r="Q32" s="421" t="s">
        <v>380</v>
      </c>
      <c r="R32" s="410"/>
      <c r="S32" s="411"/>
      <c r="T32" s="414">
        <f t="shared" si="5"/>
        <v>0</v>
      </c>
      <c r="U32" s="353">
        <v>0</v>
      </c>
      <c r="V32" s="353">
        <v>0</v>
      </c>
      <c r="W32" s="353">
        <v>1</v>
      </c>
      <c r="X32" s="353">
        <v>0</v>
      </c>
      <c r="Y32" s="416" t="str">
        <f>IF(AND($A$3=0,$F$3=0,$K$3&gt;0,$P$3=0),$U$4&amp;$K$3&amp;$AA$32, "")</f>
        <v/>
      </c>
      <c r="AA32" s="353" t="s">
        <v>222</v>
      </c>
    </row>
    <row r="33" spans="1:25" hidden="1">
      <c r="A33" s="420">
        <v>19</v>
      </c>
      <c r="B33" s="421" t="s">
        <v>381</v>
      </c>
      <c r="C33" s="410"/>
      <c r="D33" s="411"/>
      <c r="E33" s="410"/>
      <c r="F33" s="420">
        <v>19</v>
      </c>
      <c r="G33" s="421" t="s">
        <v>381</v>
      </c>
      <c r="H33" s="410"/>
      <c r="I33" s="411"/>
      <c r="K33" s="420">
        <v>19</v>
      </c>
      <c r="L33" s="421" t="s">
        <v>381</v>
      </c>
      <c r="M33" s="410"/>
      <c r="N33" s="411"/>
      <c r="P33" s="420">
        <v>19</v>
      </c>
      <c r="Q33" s="421" t="s">
        <v>381</v>
      </c>
      <c r="R33" s="410"/>
      <c r="S33" s="411"/>
      <c r="T33" s="414">
        <f t="shared" si="5"/>
        <v>0</v>
      </c>
      <c r="U33" s="353">
        <v>0</v>
      </c>
      <c r="V33" s="353">
        <v>0</v>
      </c>
      <c r="W33" s="353">
        <v>1</v>
      </c>
      <c r="X33" s="353">
        <v>1</v>
      </c>
      <c r="Y33" s="416" t="str">
        <f>IF(AND($A$3=0,$F$3=0,$K$3&gt;0,$P$3&gt;0),$U$4&amp;$K$3&amp;$AA$31&amp;$U$5&amp;$P$3&amp;$AA$32, "")</f>
        <v/>
      </c>
    </row>
    <row r="34" spans="1:25" hidden="1">
      <c r="A34" s="420">
        <v>20</v>
      </c>
      <c r="B34" s="421" t="s">
        <v>382</v>
      </c>
      <c r="C34" s="410"/>
      <c r="D34" s="411"/>
      <c r="E34" s="410"/>
      <c r="F34" s="420">
        <v>20</v>
      </c>
      <c r="G34" s="421" t="s">
        <v>382</v>
      </c>
      <c r="H34" s="410"/>
      <c r="I34" s="411"/>
      <c r="K34" s="420">
        <v>20</v>
      </c>
      <c r="L34" s="421" t="s">
        <v>382</v>
      </c>
      <c r="M34" s="410"/>
      <c r="N34" s="411"/>
      <c r="P34" s="420">
        <v>20</v>
      </c>
      <c r="Q34" s="421" t="s">
        <v>382</v>
      </c>
      <c r="R34" s="410"/>
      <c r="S34" s="411"/>
      <c r="T34" s="414">
        <f t="shared" si="5"/>
        <v>0</v>
      </c>
      <c r="U34" s="353">
        <v>0</v>
      </c>
      <c r="V34" s="353">
        <v>1</v>
      </c>
      <c r="W34" s="353">
        <v>0</v>
      </c>
      <c r="X34" s="353">
        <v>0</v>
      </c>
      <c r="Y34" s="416" t="str">
        <f>IF(AND($A$3=0,$F$3&gt;0,$K$3=0,$P$3=0),$U$3&amp;$F$3&amp;$AA$32, "")</f>
        <v/>
      </c>
    </row>
    <row r="35" spans="1:25" hidden="1">
      <c r="A35" s="420">
        <v>21</v>
      </c>
      <c r="B35" s="421" t="s">
        <v>384</v>
      </c>
      <c r="C35" s="410"/>
      <c r="D35" s="411"/>
      <c r="E35" s="410"/>
      <c r="F35" s="420">
        <v>21</v>
      </c>
      <c r="G35" s="421" t="s">
        <v>384</v>
      </c>
      <c r="H35" s="410"/>
      <c r="I35" s="411"/>
      <c r="K35" s="420">
        <v>21</v>
      </c>
      <c r="L35" s="421" t="s">
        <v>384</v>
      </c>
      <c r="M35" s="410"/>
      <c r="N35" s="411"/>
      <c r="P35" s="420">
        <v>21</v>
      </c>
      <c r="Q35" s="421" t="s">
        <v>384</v>
      </c>
      <c r="R35" s="410"/>
      <c r="S35" s="411"/>
      <c r="T35" s="414">
        <f t="shared" si="5"/>
        <v>0</v>
      </c>
      <c r="U35" s="353">
        <v>0</v>
      </c>
      <c r="V35" s="353">
        <v>1</v>
      </c>
      <c r="W35" s="353">
        <v>0</v>
      </c>
      <c r="X35" s="353">
        <v>1</v>
      </c>
      <c r="Y35" s="416" t="str">
        <f>IF(AND($A$3=0,$F$3&gt;0,$K$3=0,$P$3&gt;0),$U$3&amp;$F$3&amp;$AA$31&amp;$U$5&amp;$P$3&amp;$AA$32, "")</f>
        <v/>
      </c>
    </row>
    <row r="36" spans="1:25" hidden="1">
      <c r="A36" s="420">
        <v>22</v>
      </c>
      <c r="B36" s="421" t="s">
        <v>383</v>
      </c>
      <c r="C36" s="410"/>
      <c r="D36" s="411"/>
      <c r="E36" s="410"/>
      <c r="F36" s="420">
        <v>22</v>
      </c>
      <c r="G36" s="421" t="s">
        <v>383</v>
      </c>
      <c r="H36" s="410"/>
      <c r="I36" s="411"/>
      <c r="K36" s="420">
        <v>22</v>
      </c>
      <c r="L36" s="421" t="s">
        <v>383</v>
      </c>
      <c r="M36" s="410"/>
      <c r="N36" s="411"/>
      <c r="P36" s="420">
        <v>22</v>
      </c>
      <c r="Q36" s="421" t="s">
        <v>383</v>
      </c>
      <c r="R36" s="410"/>
      <c r="S36" s="411"/>
      <c r="T36" s="414">
        <f t="shared" si="5"/>
        <v>0</v>
      </c>
      <c r="U36" s="353">
        <v>0</v>
      </c>
      <c r="V36" s="353">
        <v>1</v>
      </c>
      <c r="W36" s="353">
        <v>1</v>
      </c>
      <c r="X36" s="353">
        <v>0</v>
      </c>
      <c r="Y36" s="416" t="str">
        <f>IF(AND($A$3=0,$F$3&gt;0,$K$3&gt;0,$P$3=0),$U$3&amp;$F$3&amp;$AA$31&amp;$U$4&amp;$K$3, "")</f>
        <v/>
      </c>
    </row>
    <row r="37" spans="1:25" hidden="1">
      <c r="A37" s="420">
        <v>23</v>
      </c>
      <c r="B37" s="421" t="s">
        <v>385</v>
      </c>
      <c r="C37" s="410"/>
      <c r="D37" s="411"/>
      <c r="E37" s="410"/>
      <c r="F37" s="420">
        <v>23</v>
      </c>
      <c r="G37" s="421" t="s">
        <v>385</v>
      </c>
      <c r="H37" s="410"/>
      <c r="I37" s="411"/>
      <c r="K37" s="420">
        <v>23</v>
      </c>
      <c r="L37" s="421" t="s">
        <v>385</v>
      </c>
      <c r="M37" s="410"/>
      <c r="N37" s="411"/>
      <c r="P37" s="420">
        <v>23</v>
      </c>
      <c r="Q37" s="421" t="s">
        <v>385</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388</v>
      </c>
      <c r="C38" s="410"/>
      <c r="D38" s="411"/>
      <c r="E38" s="410"/>
      <c r="F38" s="420">
        <v>24</v>
      </c>
      <c r="G38" s="421" t="s">
        <v>388</v>
      </c>
      <c r="H38" s="410"/>
      <c r="I38" s="411"/>
      <c r="K38" s="420">
        <v>24</v>
      </c>
      <c r="L38" s="421" t="s">
        <v>388</v>
      </c>
      <c r="M38" s="410"/>
      <c r="N38" s="411"/>
      <c r="P38" s="420">
        <v>24</v>
      </c>
      <c r="Q38" s="421" t="s">
        <v>388</v>
      </c>
      <c r="R38" s="410"/>
      <c r="S38" s="411"/>
      <c r="T38" s="414">
        <f t="shared" si="5"/>
        <v>0</v>
      </c>
      <c r="U38" s="353">
        <v>1</v>
      </c>
      <c r="V38" s="353">
        <v>0</v>
      </c>
      <c r="W38" s="353">
        <v>0</v>
      </c>
      <c r="X38" s="353">
        <v>0</v>
      </c>
      <c r="Y38" s="415" t="str">
        <f>IF(AND($A$3&gt;0,$F$3=0,$K$3=0,$P$3=0), $U$2&amp;$A$3&amp;$AA$32, "")</f>
        <v/>
      </c>
    </row>
    <row r="39" spans="1:25" hidden="1">
      <c r="A39" s="420">
        <v>25</v>
      </c>
      <c r="B39" s="421" t="s">
        <v>390</v>
      </c>
      <c r="C39" s="410"/>
      <c r="D39" s="411"/>
      <c r="E39" s="410"/>
      <c r="F39" s="420">
        <v>25</v>
      </c>
      <c r="G39" s="421" t="s">
        <v>390</v>
      </c>
      <c r="H39" s="410"/>
      <c r="I39" s="411"/>
      <c r="K39" s="420">
        <v>25</v>
      </c>
      <c r="L39" s="421" t="s">
        <v>390</v>
      </c>
      <c r="M39" s="410"/>
      <c r="N39" s="411"/>
      <c r="P39" s="420">
        <v>25</v>
      </c>
      <c r="Q39" s="421" t="s">
        <v>390</v>
      </c>
      <c r="R39" s="410"/>
      <c r="S39" s="411"/>
      <c r="T39" s="414">
        <f t="shared" si="5"/>
        <v>0</v>
      </c>
      <c r="U39" s="353">
        <v>1</v>
      </c>
      <c r="V39" s="353">
        <v>0</v>
      </c>
      <c r="W39" s="353">
        <v>0</v>
      </c>
      <c r="X39" s="353">
        <v>1</v>
      </c>
      <c r="Y39" s="416" t="str">
        <f>IF(AND($A$3&gt;0,$F$3=0,$K$3=0,$P$3&gt;0),$U$2&amp;$A$3&amp;$AA$31&amp;$U$5&amp;$P$3&amp;$AA$32, "")</f>
        <v/>
      </c>
    </row>
    <row r="40" spans="1:25" hidden="1">
      <c r="A40" s="420">
        <v>26</v>
      </c>
      <c r="B40" s="421" t="s">
        <v>389</v>
      </c>
      <c r="C40" s="410"/>
      <c r="D40" s="411"/>
      <c r="E40" s="410"/>
      <c r="F40" s="420">
        <v>26</v>
      </c>
      <c r="G40" s="421" t="s">
        <v>389</v>
      </c>
      <c r="H40" s="410"/>
      <c r="I40" s="411"/>
      <c r="K40" s="420">
        <v>26</v>
      </c>
      <c r="L40" s="421" t="s">
        <v>389</v>
      </c>
      <c r="M40" s="410"/>
      <c r="N40" s="411"/>
      <c r="P40" s="420">
        <v>26</v>
      </c>
      <c r="Q40" s="421" t="s">
        <v>389</v>
      </c>
      <c r="R40" s="410"/>
      <c r="S40" s="411"/>
      <c r="T40" s="414">
        <f t="shared" si="5"/>
        <v>0</v>
      </c>
      <c r="U40" s="353">
        <v>1</v>
      </c>
      <c r="V40" s="353">
        <v>0</v>
      </c>
      <c r="W40" s="353">
        <v>1</v>
      </c>
      <c r="X40" s="353">
        <v>0</v>
      </c>
      <c r="Y40" s="416" t="str">
        <f>IF(AND($A$3&gt;0,$F$3=0,$K$3&gt;0,$P$3=0),$U$2&amp;$A$3&amp;$AA$31&amp;$U$4&amp;$K$3, "")</f>
        <v/>
      </c>
    </row>
    <row r="41" spans="1:25" hidden="1">
      <c r="A41" s="420">
        <v>27</v>
      </c>
      <c r="B41" s="421" t="s">
        <v>391</v>
      </c>
      <c r="C41" s="410"/>
      <c r="D41" s="411"/>
      <c r="E41" s="410"/>
      <c r="F41" s="420">
        <v>27</v>
      </c>
      <c r="G41" s="421" t="s">
        <v>391</v>
      </c>
      <c r="H41" s="410"/>
      <c r="I41" s="411"/>
      <c r="K41" s="420">
        <v>27</v>
      </c>
      <c r="L41" s="421" t="s">
        <v>391</v>
      </c>
      <c r="M41" s="410"/>
      <c r="N41" s="411"/>
      <c r="P41" s="420">
        <v>27</v>
      </c>
      <c r="Q41" s="421" t="s">
        <v>391</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392</v>
      </c>
      <c r="C42" s="410"/>
      <c r="D42" s="411"/>
      <c r="E42" s="410"/>
      <c r="F42" s="420">
        <v>28</v>
      </c>
      <c r="G42" s="421" t="s">
        <v>392</v>
      </c>
      <c r="H42" s="410"/>
      <c r="I42" s="411"/>
      <c r="K42" s="420">
        <v>28</v>
      </c>
      <c r="L42" s="421" t="s">
        <v>392</v>
      </c>
      <c r="M42" s="410"/>
      <c r="N42" s="411"/>
      <c r="P42" s="420">
        <v>28</v>
      </c>
      <c r="Q42" s="421" t="s">
        <v>392</v>
      </c>
      <c r="R42" s="410"/>
      <c r="S42" s="411"/>
      <c r="T42" s="414">
        <f t="shared" si="5"/>
        <v>0</v>
      </c>
      <c r="U42" s="353">
        <v>1</v>
      </c>
      <c r="V42" s="353">
        <v>1</v>
      </c>
      <c r="W42" s="353">
        <v>0</v>
      </c>
      <c r="X42" s="353">
        <v>0</v>
      </c>
      <c r="Y42" s="416" t="str">
        <f>IF(AND($A$3&gt;0,$F$3&gt;0,$K$3=0,$P$3=0),$U$2&amp;$A$3&amp;$AA$31&amp;$U$3&amp;$F$3, "")</f>
        <v/>
      </c>
    </row>
    <row r="43" spans="1:25" hidden="1">
      <c r="A43" s="420">
        <v>29</v>
      </c>
      <c r="B43" s="421" t="s">
        <v>393</v>
      </c>
      <c r="C43" s="410"/>
      <c r="D43" s="411"/>
      <c r="E43" s="410"/>
      <c r="F43" s="420">
        <v>29</v>
      </c>
      <c r="G43" s="421" t="s">
        <v>393</v>
      </c>
      <c r="H43" s="410"/>
      <c r="I43" s="411"/>
      <c r="K43" s="420">
        <v>29</v>
      </c>
      <c r="L43" s="421" t="s">
        <v>393</v>
      </c>
      <c r="M43" s="410"/>
      <c r="N43" s="411"/>
      <c r="P43" s="420">
        <v>29</v>
      </c>
      <c r="Q43" s="421" t="s">
        <v>393</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394</v>
      </c>
      <c r="C44" s="410"/>
      <c r="D44" s="411"/>
      <c r="E44" s="410"/>
      <c r="F44" s="420">
        <v>30</v>
      </c>
      <c r="G44" s="421" t="s">
        <v>394</v>
      </c>
      <c r="H44" s="410"/>
      <c r="I44" s="411"/>
      <c r="K44" s="420">
        <v>30</v>
      </c>
      <c r="L44" s="421" t="s">
        <v>394</v>
      </c>
      <c r="M44" s="410"/>
      <c r="N44" s="411"/>
      <c r="P44" s="420">
        <v>30</v>
      </c>
      <c r="Q44" s="421" t="s">
        <v>394</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395</v>
      </c>
      <c r="C45" s="410"/>
      <c r="D45" s="411"/>
      <c r="E45" s="410"/>
      <c r="F45" s="420">
        <v>31</v>
      </c>
      <c r="G45" s="421" t="s">
        <v>395</v>
      </c>
      <c r="H45" s="410"/>
      <c r="I45" s="411"/>
      <c r="K45" s="420">
        <v>31</v>
      </c>
      <c r="L45" s="421" t="s">
        <v>395</v>
      </c>
      <c r="M45" s="410"/>
      <c r="N45" s="411"/>
      <c r="P45" s="420">
        <v>31</v>
      </c>
      <c r="Q45" s="421" t="s">
        <v>395</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396</v>
      </c>
      <c r="C46" s="410"/>
      <c r="D46" s="411"/>
      <c r="E46" s="410"/>
      <c r="F46" s="420">
        <v>32</v>
      </c>
      <c r="G46" s="421" t="s">
        <v>396</v>
      </c>
      <c r="H46" s="410"/>
      <c r="I46" s="411"/>
      <c r="K46" s="420">
        <v>32</v>
      </c>
      <c r="L46" s="421" t="s">
        <v>396</v>
      </c>
      <c r="M46" s="410"/>
      <c r="N46" s="411"/>
      <c r="P46" s="420">
        <v>32</v>
      </c>
      <c r="Q46" s="421" t="s">
        <v>396</v>
      </c>
      <c r="R46" s="410"/>
      <c r="S46" s="411"/>
    </row>
    <row r="47" spans="1:25" hidden="1">
      <c r="A47" s="420">
        <v>33</v>
      </c>
      <c r="B47" s="421" t="s">
        <v>397</v>
      </c>
      <c r="C47" s="410"/>
      <c r="D47" s="411"/>
      <c r="E47" s="410"/>
      <c r="F47" s="420">
        <v>33</v>
      </c>
      <c r="G47" s="421" t="s">
        <v>397</v>
      </c>
      <c r="H47" s="410"/>
      <c r="I47" s="411"/>
      <c r="K47" s="420">
        <v>33</v>
      </c>
      <c r="L47" s="421" t="s">
        <v>397</v>
      </c>
      <c r="M47" s="410"/>
      <c r="N47" s="411"/>
      <c r="P47" s="420">
        <v>33</v>
      </c>
      <c r="Q47" s="421" t="s">
        <v>397</v>
      </c>
      <c r="R47" s="410"/>
      <c r="S47" s="411"/>
    </row>
    <row r="48" spans="1:25" hidden="1">
      <c r="A48" s="420">
        <v>34</v>
      </c>
      <c r="B48" s="421" t="s">
        <v>398</v>
      </c>
      <c r="C48" s="410"/>
      <c r="D48" s="411"/>
      <c r="E48" s="410"/>
      <c r="F48" s="420">
        <v>34</v>
      </c>
      <c r="G48" s="421" t="s">
        <v>398</v>
      </c>
      <c r="H48" s="410"/>
      <c r="I48" s="411"/>
      <c r="K48" s="420">
        <v>34</v>
      </c>
      <c r="L48" s="421" t="s">
        <v>398</v>
      </c>
      <c r="M48" s="410"/>
      <c r="N48" s="411"/>
      <c r="P48" s="420">
        <v>34</v>
      </c>
      <c r="Q48" s="421" t="s">
        <v>398</v>
      </c>
      <c r="R48" s="410"/>
      <c r="S48" s="411"/>
    </row>
    <row r="49" spans="1:19" hidden="1">
      <c r="A49" s="420">
        <v>35</v>
      </c>
      <c r="B49" s="421" t="s">
        <v>223</v>
      </c>
      <c r="C49" s="410"/>
      <c r="D49" s="411"/>
      <c r="E49" s="410"/>
      <c r="F49" s="420">
        <v>35</v>
      </c>
      <c r="G49" s="421" t="s">
        <v>223</v>
      </c>
      <c r="H49" s="410"/>
      <c r="I49" s="411"/>
      <c r="K49" s="420">
        <v>35</v>
      </c>
      <c r="L49" s="421" t="s">
        <v>223</v>
      </c>
      <c r="M49" s="410"/>
      <c r="N49" s="411"/>
      <c r="P49" s="420">
        <v>35</v>
      </c>
      <c r="Q49" s="421" t="s">
        <v>223</v>
      </c>
      <c r="R49" s="410"/>
      <c r="S49" s="411"/>
    </row>
    <row r="50" spans="1:19" hidden="1">
      <c r="A50" s="420">
        <v>36</v>
      </c>
      <c r="B50" s="421" t="s">
        <v>399</v>
      </c>
      <c r="C50" s="410"/>
      <c r="D50" s="411"/>
      <c r="E50" s="410"/>
      <c r="F50" s="420">
        <v>36</v>
      </c>
      <c r="G50" s="421" t="s">
        <v>399</v>
      </c>
      <c r="H50" s="410"/>
      <c r="I50" s="411"/>
      <c r="K50" s="420">
        <v>36</v>
      </c>
      <c r="L50" s="421" t="s">
        <v>399</v>
      </c>
      <c r="M50" s="410"/>
      <c r="N50" s="411"/>
      <c r="P50" s="420">
        <v>36</v>
      </c>
      <c r="Q50" s="421" t="s">
        <v>399</v>
      </c>
      <c r="R50" s="410"/>
      <c r="S50" s="411"/>
    </row>
    <row r="51" spans="1:19" hidden="1">
      <c r="A51" s="420">
        <v>37</v>
      </c>
      <c r="B51" s="421" t="s">
        <v>400</v>
      </c>
      <c r="C51" s="410"/>
      <c r="D51" s="411"/>
      <c r="E51" s="410"/>
      <c r="F51" s="420">
        <v>37</v>
      </c>
      <c r="G51" s="421" t="s">
        <v>400</v>
      </c>
      <c r="H51" s="410"/>
      <c r="I51" s="411"/>
      <c r="K51" s="420">
        <v>37</v>
      </c>
      <c r="L51" s="421" t="s">
        <v>400</v>
      </c>
      <c r="M51" s="410"/>
      <c r="N51" s="411"/>
      <c r="P51" s="420">
        <v>37</v>
      </c>
      <c r="Q51" s="421" t="s">
        <v>400</v>
      </c>
      <c r="R51" s="410"/>
      <c r="S51" s="411"/>
    </row>
    <row r="52" spans="1:19" hidden="1">
      <c r="A52" s="420">
        <v>38</v>
      </c>
      <c r="B52" s="421" t="s">
        <v>401</v>
      </c>
      <c r="C52" s="410"/>
      <c r="D52" s="411"/>
      <c r="E52" s="410"/>
      <c r="F52" s="420">
        <v>38</v>
      </c>
      <c r="G52" s="421" t="s">
        <v>401</v>
      </c>
      <c r="H52" s="410"/>
      <c r="I52" s="411"/>
      <c r="K52" s="420">
        <v>38</v>
      </c>
      <c r="L52" s="421" t="s">
        <v>401</v>
      </c>
      <c r="M52" s="410"/>
      <c r="N52" s="411"/>
      <c r="P52" s="420">
        <v>38</v>
      </c>
      <c r="Q52" s="421" t="s">
        <v>401</v>
      </c>
      <c r="R52" s="410"/>
      <c r="S52" s="411"/>
    </row>
    <row r="53" spans="1:19" hidden="1">
      <c r="A53" s="420">
        <v>39</v>
      </c>
      <c r="B53" s="421" t="s">
        <v>402</v>
      </c>
      <c r="C53" s="410"/>
      <c r="D53" s="411"/>
      <c r="E53" s="410"/>
      <c r="F53" s="420">
        <v>39</v>
      </c>
      <c r="G53" s="421" t="s">
        <v>402</v>
      </c>
      <c r="H53" s="410"/>
      <c r="I53" s="411"/>
      <c r="K53" s="420">
        <v>39</v>
      </c>
      <c r="L53" s="421" t="s">
        <v>402</v>
      </c>
      <c r="M53" s="410"/>
      <c r="N53" s="411"/>
      <c r="P53" s="420">
        <v>39</v>
      </c>
      <c r="Q53" s="421" t="s">
        <v>402</v>
      </c>
      <c r="R53" s="410"/>
      <c r="S53" s="411"/>
    </row>
    <row r="54" spans="1:19" hidden="1">
      <c r="A54" s="420">
        <v>40</v>
      </c>
      <c r="B54" s="421" t="s">
        <v>403</v>
      </c>
      <c r="C54" s="410"/>
      <c r="D54" s="411"/>
      <c r="E54" s="410"/>
      <c r="F54" s="420">
        <v>40</v>
      </c>
      <c r="G54" s="421" t="s">
        <v>403</v>
      </c>
      <c r="H54" s="410"/>
      <c r="I54" s="411"/>
      <c r="K54" s="420">
        <v>40</v>
      </c>
      <c r="L54" s="421" t="s">
        <v>403</v>
      </c>
      <c r="M54" s="410"/>
      <c r="N54" s="411"/>
      <c r="P54" s="420">
        <v>40</v>
      </c>
      <c r="Q54" s="421" t="s">
        <v>403</v>
      </c>
      <c r="R54" s="410"/>
      <c r="S54" s="411"/>
    </row>
    <row r="55" spans="1:19" hidden="1">
      <c r="A55" s="420">
        <v>41</v>
      </c>
      <c r="B55" s="421" t="s">
        <v>404</v>
      </c>
      <c r="C55" s="410"/>
      <c r="D55" s="411"/>
      <c r="E55" s="410"/>
      <c r="F55" s="420">
        <v>41</v>
      </c>
      <c r="G55" s="421" t="s">
        <v>404</v>
      </c>
      <c r="H55" s="410"/>
      <c r="I55" s="411"/>
      <c r="K55" s="420">
        <v>41</v>
      </c>
      <c r="L55" s="421" t="s">
        <v>404</v>
      </c>
      <c r="M55" s="410"/>
      <c r="N55" s="411"/>
      <c r="P55" s="420">
        <v>41</v>
      </c>
      <c r="Q55" s="421" t="s">
        <v>404</v>
      </c>
      <c r="R55" s="410"/>
      <c r="S55" s="411"/>
    </row>
    <row r="56" spans="1:19" hidden="1">
      <c r="A56" s="420">
        <v>42</v>
      </c>
      <c r="B56" s="421" t="s">
        <v>405</v>
      </c>
      <c r="C56" s="410"/>
      <c r="D56" s="411"/>
      <c r="E56" s="410"/>
      <c r="F56" s="420">
        <v>42</v>
      </c>
      <c r="G56" s="421" t="s">
        <v>405</v>
      </c>
      <c r="H56" s="410"/>
      <c r="I56" s="411"/>
      <c r="K56" s="420">
        <v>42</v>
      </c>
      <c r="L56" s="421" t="s">
        <v>405</v>
      </c>
      <c r="M56" s="410"/>
      <c r="N56" s="411"/>
      <c r="P56" s="420">
        <v>42</v>
      </c>
      <c r="Q56" s="421" t="s">
        <v>405</v>
      </c>
      <c r="R56" s="410"/>
      <c r="S56" s="411"/>
    </row>
    <row r="57" spans="1:19" hidden="1">
      <c r="A57" s="420">
        <v>43</v>
      </c>
      <c r="B57" s="421" t="s">
        <v>406</v>
      </c>
      <c r="C57" s="410"/>
      <c r="D57" s="411"/>
      <c r="E57" s="410"/>
      <c r="F57" s="420">
        <v>43</v>
      </c>
      <c r="G57" s="421" t="s">
        <v>406</v>
      </c>
      <c r="H57" s="410"/>
      <c r="I57" s="411"/>
      <c r="K57" s="420">
        <v>43</v>
      </c>
      <c r="L57" s="421" t="s">
        <v>406</v>
      </c>
      <c r="M57" s="410"/>
      <c r="N57" s="411"/>
      <c r="P57" s="420">
        <v>43</v>
      </c>
      <c r="Q57" s="421" t="s">
        <v>406</v>
      </c>
      <c r="R57" s="410"/>
      <c r="S57" s="411"/>
    </row>
    <row r="58" spans="1:19" hidden="1">
      <c r="A58" s="420">
        <v>44</v>
      </c>
      <c r="B58" s="421" t="s">
        <v>407</v>
      </c>
      <c r="C58" s="410"/>
      <c r="D58" s="411"/>
      <c r="E58" s="410"/>
      <c r="F58" s="420">
        <v>44</v>
      </c>
      <c r="G58" s="421" t="s">
        <v>407</v>
      </c>
      <c r="H58" s="410"/>
      <c r="I58" s="411"/>
      <c r="K58" s="420">
        <v>44</v>
      </c>
      <c r="L58" s="421" t="s">
        <v>407</v>
      </c>
      <c r="M58" s="410"/>
      <c r="N58" s="411"/>
      <c r="P58" s="420">
        <v>44</v>
      </c>
      <c r="Q58" s="421" t="s">
        <v>407</v>
      </c>
      <c r="R58" s="410"/>
      <c r="S58" s="411"/>
    </row>
    <row r="59" spans="1:19" hidden="1">
      <c r="A59" s="420">
        <v>45</v>
      </c>
      <c r="B59" s="421" t="s">
        <v>408</v>
      </c>
      <c r="C59" s="410"/>
      <c r="D59" s="411"/>
      <c r="E59" s="410"/>
      <c r="F59" s="420">
        <v>45</v>
      </c>
      <c r="G59" s="421" t="s">
        <v>408</v>
      </c>
      <c r="H59" s="410"/>
      <c r="I59" s="411"/>
      <c r="K59" s="420">
        <v>45</v>
      </c>
      <c r="L59" s="421" t="s">
        <v>408</v>
      </c>
      <c r="M59" s="410"/>
      <c r="N59" s="411"/>
      <c r="P59" s="420">
        <v>45</v>
      </c>
      <c r="Q59" s="421" t="s">
        <v>408</v>
      </c>
      <c r="R59" s="410"/>
      <c r="S59" s="411"/>
    </row>
    <row r="60" spans="1:19" hidden="1">
      <c r="A60" s="420">
        <v>46</v>
      </c>
      <c r="B60" s="421" t="s">
        <v>409</v>
      </c>
      <c r="C60" s="410"/>
      <c r="D60" s="411"/>
      <c r="E60" s="410"/>
      <c r="F60" s="420">
        <v>46</v>
      </c>
      <c r="G60" s="421" t="s">
        <v>409</v>
      </c>
      <c r="H60" s="410"/>
      <c r="I60" s="411"/>
      <c r="K60" s="420">
        <v>46</v>
      </c>
      <c r="L60" s="421" t="s">
        <v>409</v>
      </c>
      <c r="M60" s="410"/>
      <c r="N60" s="411"/>
      <c r="P60" s="420">
        <v>46</v>
      </c>
      <c r="Q60" s="421" t="s">
        <v>409</v>
      </c>
      <c r="R60" s="410"/>
      <c r="S60" s="411"/>
    </row>
    <row r="61" spans="1:19" hidden="1">
      <c r="A61" s="420">
        <v>47</v>
      </c>
      <c r="B61" s="421" t="s">
        <v>410</v>
      </c>
      <c r="C61" s="410"/>
      <c r="D61" s="411"/>
      <c r="E61" s="410"/>
      <c r="F61" s="420">
        <v>47</v>
      </c>
      <c r="G61" s="421" t="s">
        <v>410</v>
      </c>
      <c r="H61" s="410"/>
      <c r="I61" s="411"/>
      <c r="K61" s="420">
        <v>47</v>
      </c>
      <c r="L61" s="421" t="s">
        <v>410</v>
      </c>
      <c r="M61" s="410"/>
      <c r="N61" s="411"/>
      <c r="P61" s="420">
        <v>47</v>
      </c>
      <c r="Q61" s="421" t="s">
        <v>410</v>
      </c>
      <c r="R61" s="410"/>
      <c r="S61" s="411"/>
    </row>
    <row r="62" spans="1:19" hidden="1">
      <c r="A62" s="420">
        <v>48</v>
      </c>
      <c r="B62" s="421" t="s">
        <v>411</v>
      </c>
      <c r="C62" s="410"/>
      <c r="D62" s="411"/>
      <c r="E62" s="410"/>
      <c r="F62" s="420">
        <v>48</v>
      </c>
      <c r="G62" s="421" t="s">
        <v>411</v>
      </c>
      <c r="H62" s="410"/>
      <c r="I62" s="411"/>
      <c r="K62" s="420">
        <v>48</v>
      </c>
      <c r="L62" s="421" t="s">
        <v>411</v>
      </c>
      <c r="M62" s="410"/>
      <c r="N62" s="411"/>
      <c r="P62" s="420">
        <v>48</v>
      </c>
      <c r="Q62" s="421" t="s">
        <v>411</v>
      </c>
      <c r="R62" s="410"/>
      <c r="S62" s="411"/>
    </row>
    <row r="63" spans="1:19" hidden="1">
      <c r="A63" s="420">
        <v>49</v>
      </c>
      <c r="B63" s="421" t="s">
        <v>412</v>
      </c>
      <c r="C63" s="410"/>
      <c r="D63" s="411"/>
      <c r="E63" s="410"/>
      <c r="F63" s="420">
        <v>49</v>
      </c>
      <c r="G63" s="421" t="s">
        <v>412</v>
      </c>
      <c r="H63" s="410"/>
      <c r="I63" s="411"/>
      <c r="K63" s="420">
        <v>49</v>
      </c>
      <c r="L63" s="421" t="s">
        <v>412</v>
      </c>
      <c r="M63" s="410"/>
      <c r="N63" s="411"/>
      <c r="P63" s="420">
        <v>49</v>
      </c>
      <c r="Q63" s="421" t="s">
        <v>412</v>
      </c>
      <c r="R63" s="410"/>
      <c r="S63" s="411"/>
    </row>
    <row r="64" spans="1:19" hidden="1">
      <c r="A64" s="420">
        <v>50</v>
      </c>
      <c r="B64" s="421" t="s">
        <v>413</v>
      </c>
      <c r="C64" s="410"/>
      <c r="D64" s="411"/>
      <c r="E64" s="410"/>
      <c r="F64" s="420">
        <v>50</v>
      </c>
      <c r="G64" s="421" t="s">
        <v>413</v>
      </c>
      <c r="H64" s="410"/>
      <c r="I64" s="411"/>
      <c r="K64" s="420">
        <v>50</v>
      </c>
      <c r="L64" s="421" t="s">
        <v>413</v>
      </c>
      <c r="M64" s="410"/>
      <c r="N64" s="411"/>
      <c r="P64" s="420">
        <v>50</v>
      </c>
      <c r="Q64" s="421" t="s">
        <v>413</v>
      </c>
      <c r="R64" s="410"/>
      <c r="S64" s="411"/>
    </row>
    <row r="65" spans="1:19" hidden="1">
      <c r="A65" s="420">
        <v>51</v>
      </c>
      <c r="B65" s="421" t="s">
        <v>414</v>
      </c>
      <c r="C65" s="410"/>
      <c r="D65" s="411"/>
      <c r="E65" s="410"/>
      <c r="F65" s="420">
        <v>51</v>
      </c>
      <c r="G65" s="421" t="s">
        <v>414</v>
      </c>
      <c r="H65" s="410"/>
      <c r="I65" s="411"/>
      <c r="K65" s="420">
        <v>51</v>
      </c>
      <c r="L65" s="421" t="s">
        <v>414</v>
      </c>
      <c r="M65" s="410"/>
      <c r="N65" s="411"/>
      <c r="P65" s="420">
        <v>51</v>
      </c>
      <c r="Q65" s="421" t="s">
        <v>414</v>
      </c>
      <c r="R65" s="410"/>
      <c r="S65" s="411"/>
    </row>
    <row r="66" spans="1:19" hidden="1">
      <c r="A66" s="420">
        <v>52</v>
      </c>
      <c r="B66" s="421" t="s">
        <v>415</v>
      </c>
      <c r="C66" s="410"/>
      <c r="D66" s="411"/>
      <c r="E66" s="410"/>
      <c r="F66" s="420">
        <v>52</v>
      </c>
      <c r="G66" s="421" t="s">
        <v>415</v>
      </c>
      <c r="H66" s="410"/>
      <c r="I66" s="411"/>
      <c r="K66" s="420">
        <v>52</v>
      </c>
      <c r="L66" s="421" t="s">
        <v>415</v>
      </c>
      <c r="M66" s="410"/>
      <c r="N66" s="411"/>
      <c r="P66" s="420">
        <v>52</v>
      </c>
      <c r="Q66" s="421" t="s">
        <v>415</v>
      </c>
      <c r="R66" s="410"/>
      <c r="S66" s="411"/>
    </row>
    <row r="67" spans="1:19" hidden="1">
      <c r="A67" s="420">
        <v>53</v>
      </c>
      <c r="B67" s="421" t="s">
        <v>416</v>
      </c>
      <c r="C67" s="410"/>
      <c r="D67" s="411"/>
      <c r="E67" s="410"/>
      <c r="F67" s="420">
        <v>53</v>
      </c>
      <c r="G67" s="421" t="s">
        <v>416</v>
      </c>
      <c r="H67" s="410"/>
      <c r="I67" s="411"/>
      <c r="K67" s="420">
        <v>53</v>
      </c>
      <c r="L67" s="421" t="s">
        <v>416</v>
      </c>
      <c r="M67" s="410"/>
      <c r="N67" s="411"/>
      <c r="P67" s="420">
        <v>53</v>
      </c>
      <c r="Q67" s="421" t="s">
        <v>416</v>
      </c>
      <c r="R67" s="410"/>
      <c r="S67" s="411"/>
    </row>
    <row r="68" spans="1:19" hidden="1">
      <c r="A68" s="420">
        <v>54</v>
      </c>
      <c r="B68" s="421" t="s">
        <v>417</v>
      </c>
      <c r="C68" s="410"/>
      <c r="D68" s="411"/>
      <c r="E68" s="410"/>
      <c r="F68" s="420">
        <v>54</v>
      </c>
      <c r="G68" s="421" t="s">
        <v>417</v>
      </c>
      <c r="H68" s="410"/>
      <c r="I68" s="411"/>
      <c r="K68" s="420">
        <v>54</v>
      </c>
      <c r="L68" s="421" t="s">
        <v>417</v>
      </c>
      <c r="M68" s="410"/>
      <c r="N68" s="411"/>
      <c r="P68" s="420">
        <v>54</v>
      </c>
      <c r="Q68" s="421" t="s">
        <v>417</v>
      </c>
      <c r="R68" s="410"/>
      <c r="S68" s="411"/>
    </row>
    <row r="69" spans="1:19" hidden="1">
      <c r="A69" s="420">
        <v>55</v>
      </c>
      <c r="B69" s="421" t="s">
        <v>418</v>
      </c>
      <c r="C69" s="410"/>
      <c r="D69" s="411"/>
      <c r="E69" s="410"/>
      <c r="F69" s="420">
        <v>55</v>
      </c>
      <c r="G69" s="421" t="s">
        <v>418</v>
      </c>
      <c r="H69" s="410"/>
      <c r="I69" s="411"/>
      <c r="K69" s="420">
        <v>55</v>
      </c>
      <c r="L69" s="421" t="s">
        <v>418</v>
      </c>
      <c r="M69" s="410"/>
      <c r="N69" s="411"/>
      <c r="P69" s="420">
        <v>55</v>
      </c>
      <c r="Q69" s="421" t="s">
        <v>418</v>
      </c>
      <c r="R69" s="410"/>
      <c r="S69" s="411"/>
    </row>
    <row r="70" spans="1:19" hidden="1">
      <c r="A70" s="420">
        <v>56</v>
      </c>
      <c r="B70" s="421" t="s">
        <v>419</v>
      </c>
      <c r="C70" s="410"/>
      <c r="D70" s="411"/>
      <c r="E70" s="410"/>
      <c r="F70" s="420">
        <v>56</v>
      </c>
      <c r="G70" s="421" t="s">
        <v>419</v>
      </c>
      <c r="H70" s="410"/>
      <c r="I70" s="411"/>
      <c r="K70" s="420">
        <v>56</v>
      </c>
      <c r="L70" s="421" t="s">
        <v>419</v>
      </c>
      <c r="M70" s="410"/>
      <c r="N70" s="411"/>
      <c r="P70" s="420">
        <v>56</v>
      </c>
      <c r="Q70" s="421" t="s">
        <v>419</v>
      </c>
      <c r="R70" s="410"/>
      <c r="S70" s="411"/>
    </row>
    <row r="71" spans="1:19" hidden="1">
      <c r="A71" s="420">
        <v>57</v>
      </c>
      <c r="B71" s="421" t="s">
        <v>420</v>
      </c>
      <c r="C71" s="410"/>
      <c r="D71" s="411"/>
      <c r="E71" s="410"/>
      <c r="F71" s="420">
        <v>57</v>
      </c>
      <c r="G71" s="421" t="s">
        <v>420</v>
      </c>
      <c r="H71" s="410"/>
      <c r="I71" s="411"/>
      <c r="K71" s="420">
        <v>57</v>
      </c>
      <c r="L71" s="421" t="s">
        <v>420</v>
      </c>
      <c r="M71" s="410"/>
      <c r="N71" s="411"/>
      <c r="P71" s="420">
        <v>57</v>
      </c>
      <c r="Q71" s="421" t="s">
        <v>420</v>
      </c>
      <c r="R71" s="410"/>
      <c r="S71" s="411"/>
    </row>
    <row r="72" spans="1:19" hidden="1">
      <c r="A72" s="420">
        <v>58</v>
      </c>
      <c r="B72" s="421" t="s">
        <v>421</v>
      </c>
      <c r="C72" s="410"/>
      <c r="D72" s="411"/>
      <c r="E72" s="410"/>
      <c r="F72" s="420">
        <v>58</v>
      </c>
      <c r="G72" s="421" t="s">
        <v>421</v>
      </c>
      <c r="H72" s="410"/>
      <c r="I72" s="411"/>
      <c r="K72" s="420">
        <v>58</v>
      </c>
      <c r="L72" s="421" t="s">
        <v>421</v>
      </c>
      <c r="M72" s="410"/>
      <c r="N72" s="411"/>
      <c r="P72" s="420">
        <v>58</v>
      </c>
      <c r="Q72" s="421" t="s">
        <v>421</v>
      </c>
      <c r="R72" s="410"/>
      <c r="S72" s="411"/>
    </row>
    <row r="73" spans="1:19" hidden="1">
      <c r="A73" s="420">
        <v>59</v>
      </c>
      <c r="B73" s="421" t="s">
        <v>422</v>
      </c>
      <c r="C73" s="410"/>
      <c r="D73" s="411"/>
      <c r="E73" s="410"/>
      <c r="F73" s="420">
        <v>59</v>
      </c>
      <c r="G73" s="421" t="s">
        <v>422</v>
      </c>
      <c r="H73" s="410"/>
      <c r="I73" s="411"/>
      <c r="K73" s="420">
        <v>59</v>
      </c>
      <c r="L73" s="421" t="s">
        <v>422</v>
      </c>
      <c r="M73" s="410"/>
      <c r="N73" s="411"/>
      <c r="P73" s="420">
        <v>59</v>
      </c>
      <c r="Q73" s="421" t="s">
        <v>422</v>
      </c>
      <c r="R73" s="410"/>
      <c r="S73" s="411"/>
    </row>
    <row r="74" spans="1:19" hidden="1">
      <c r="A74" s="420">
        <v>60</v>
      </c>
      <c r="B74" s="421" t="s">
        <v>423</v>
      </c>
      <c r="C74" s="410"/>
      <c r="D74" s="411"/>
      <c r="E74" s="410"/>
      <c r="F74" s="420">
        <v>60</v>
      </c>
      <c r="G74" s="421" t="s">
        <v>423</v>
      </c>
      <c r="H74" s="410"/>
      <c r="I74" s="411"/>
      <c r="K74" s="420">
        <v>60</v>
      </c>
      <c r="L74" s="421" t="s">
        <v>423</v>
      </c>
      <c r="M74" s="410"/>
      <c r="N74" s="411"/>
      <c r="P74" s="420">
        <v>60</v>
      </c>
      <c r="Q74" s="421" t="s">
        <v>423</v>
      </c>
      <c r="R74" s="410"/>
      <c r="S74" s="411"/>
    </row>
    <row r="75" spans="1:19" hidden="1">
      <c r="A75" s="420">
        <v>61</v>
      </c>
      <c r="B75" s="421" t="s">
        <v>424</v>
      </c>
      <c r="C75" s="410"/>
      <c r="D75" s="411"/>
      <c r="E75" s="410"/>
      <c r="F75" s="420">
        <v>61</v>
      </c>
      <c r="G75" s="421" t="s">
        <v>424</v>
      </c>
      <c r="H75" s="410"/>
      <c r="I75" s="411"/>
      <c r="K75" s="420">
        <v>61</v>
      </c>
      <c r="L75" s="421" t="s">
        <v>424</v>
      </c>
      <c r="M75" s="410"/>
      <c r="N75" s="411"/>
      <c r="P75" s="420">
        <v>61</v>
      </c>
      <c r="Q75" s="421" t="s">
        <v>424</v>
      </c>
      <c r="R75" s="410"/>
      <c r="S75" s="411"/>
    </row>
    <row r="76" spans="1:19" hidden="1">
      <c r="A76" s="420">
        <v>62</v>
      </c>
      <c r="B76" s="421" t="s">
        <v>425</v>
      </c>
      <c r="C76" s="410"/>
      <c r="D76" s="411"/>
      <c r="E76" s="410"/>
      <c r="F76" s="420">
        <v>62</v>
      </c>
      <c r="G76" s="421" t="s">
        <v>425</v>
      </c>
      <c r="H76" s="410"/>
      <c r="I76" s="411"/>
      <c r="K76" s="420">
        <v>62</v>
      </c>
      <c r="L76" s="421" t="s">
        <v>425</v>
      </c>
      <c r="M76" s="410"/>
      <c r="N76" s="411"/>
      <c r="P76" s="420">
        <v>62</v>
      </c>
      <c r="Q76" s="421" t="s">
        <v>425</v>
      </c>
      <c r="R76" s="410"/>
      <c r="S76" s="411"/>
    </row>
    <row r="77" spans="1:19" hidden="1">
      <c r="A77" s="420">
        <v>63</v>
      </c>
      <c r="B77" s="421" t="s">
        <v>426</v>
      </c>
      <c r="C77" s="410"/>
      <c r="D77" s="411"/>
      <c r="E77" s="410"/>
      <c r="F77" s="420">
        <v>63</v>
      </c>
      <c r="G77" s="421" t="s">
        <v>426</v>
      </c>
      <c r="H77" s="410"/>
      <c r="I77" s="411"/>
      <c r="K77" s="420">
        <v>63</v>
      </c>
      <c r="L77" s="421" t="s">
        <v>426</v>
      </c>
      <c r="M77" s="410"/>
      <c r="N77" s="411"/>
      <c r="P77" s="420">
        <v>63</v>
      </c>
      <c r="Q77" s="421" t="s">
        <v>426</v>
      </c>
      <c r="R77" s="410"/>
      <c r="S77" s="411"/>
    </row>
    <row r="78" spans="1:19" hidden="1">
      <c r="A78" s="420">
        <v>64</v>
      </c>
      <c r="B78" s="421" t="s">
        <v>427</v>
      </c>
      <c r="C78" s="410"/>
      <c r="D78" s="411"/>
      <c r="E78" s="410"/>
      <c r="F78" s="420">
        <v>64</v>
      </c>
      <c r="G78" s="421" t="s">
        <v>427</v>
      </c>
      <c r="H78" s="410"/>
      <c r="I78" s="411"/>
      <c r="K78" s="420">
        <v>64</v>
      </c>
      <c r="L78" s="421" t="s">
        <v>427</v>
      </c>
      <c r="M78" s="410"/>
      <c r="N78" s="411"/>
      <c r="P78" s="420">
        <v>64</v>
      </c>
      <c r="Q78" s="421" t="s">
        <v>427</v>
      </c>
      <c r="R78" s="410"/>
      <c r="S78" s="411"/>
    </row>
    <row r="79" spans="1:19" hidden="1">
      <c r="A79" s="420">
        <v>65</v>
      </c>
      <c r="B79" s="421" t="s">
        <v>428</v>
      </c>
      <c r="C79" s="410"/>
      <c r="D79" s="411"/>
      <c r="E79" s="410"/>
      <c r="F79" s="420">
        <v>65</v>
      </c>
      <c r="G79" s="421" t="s">
        <v>428</v>
      </c>
      <c r="H79" s="410"/>
      <c r="I79" s="411"/>
      <c r="K79" s="420">
        <v>65</v>
      </c>
      <c r="L79" s="421" t="s">
        <v>428</v>
      </c>
      <c r="M79" s="410"/>
      <c r="N79" s="411"/>
      <c r="P79" s="420">
        <v>65</v>
      </c>
      <c r="Q79" s="421" t="s">
        <v>428</v>
      </c>
      <c r="R79" s="410"/>
      <c r="S79" s="411"/>
    </row>
    <row r="80" spans="1:19" hidden="1">
      <c r="A80" s="420">
        <v>66</v>
      </c>
      <c r="B80" s="421" t="s">
        <v>429</v>
      </c>
      <c r="C80" s="410"/>
      <c r="D80" s="411"/>
      <c r="E80" s="410"/>
      <c r="F80" s="420">
        <v>66</v>
      </c>
      <c r="G80" s="421" t="s">
        <v>429</v>
      </c>
      <c r="H80" s="410"/>
      <c r="I80" s="411"/>
      <c r="K80" s="420">
        <v>66</v>
      </c>
      <c r="L80" s="421" t="s">
        <v>429</v>
      </c>
      <c r="M80" s="410"/>
      <c r="N80" s="411"/>
      <c r="P80" s="420">
        <v>66</v>
      </c>
      <c r="Q80" s="421" t="s">
        <v>429</v>
      </c>
      <c r="R80" s="410"/>
      <c r="S80" s="411"/>
    </row>
    <row r="81" spans="1:19" hidden="1">
      <c r="A81" s="420">
        <v>67</v>
      </c>
      <c r="B81" s="421" t="s">
        <v>430</v>
      </c>
      <c r="C81" s="410"/>
      <c r="D81" s="411"/>
      <c r="E81" s="410"/>
      <c r="F81" s="420">
        <v>67</v>
      </c>
      <c r="G81" s="421" t="s">
        <v>430</v>
      </c>
      <c r="H81" s="410"/>
      <c r="I81" s="411"/>
      <c r="K81" s="420">
        <v>67</v>
      </c>
      <c r="L81" s="421" t="s">
        <v>430</v>
      </c>
      <c r="M81" s="410"/>
      <c r="N81" s="411"/>
      <c r="P81" s="420">
        <v>67</v>
      </c>
      <c r="Q81" s="421" t="s">
        <v>430</v>
      </c>
      <c r="R81" s="410"/>
      <c r="S81" s="411"/>
    </row>
    <row r="82" spans="1:19" hidden="1">
      <c r="A82" s="420">
        <v>68</v>
      </c>
      <c r="B82" s="421" t="s">
        <v>431</v>
      </c>
      <c r="C82" s="410"/>
      <c r="D82" s="411"/>
      <c r="E82" s="410"/>
      <c r="F82" s="420">
        <v>68</v>
      </c>
      <c r="G82" s="421" t="s">
        <v>431</v>
      </c>
      <c r="H82" s="410"/>
      <c r="I82" s="411"/>
      <c r="K82" s="420">
        <v>68</v>
      </c>
      <c r="L82" s="421" t="s">
        <v>431</v>
      </c>
      <c r="M82" s="410"/>
      <c r="N82" s="411"/>
      <c r="P82" s="420">
        <v>68</v>
      </c>
      <c r="Q82" s="421" t="s">
        <v>431</v>
      </c>
      <c r="R82" s="410"/>
      <c r="S82" s="411"/>
    </row>
    <row r="83" spans="1:19" hidden="1">
      <c r="A83" s="420">
        <v>69</v>
      </c>
      <c r="B83" s="421" t="s">
        <v>432</v>
      </c>
      <c r="C83" s="410"/>
      <c r="D83" s="411"/>
      <c r="E83" s="410"/>
      <c r="F83" s="420">
        <v>69</v>
      </c>
      <c r="G83" s="421" t="s">
        <v>432</v>
      </c>
      <c r="H83" s="410"/>
      <c r="I83" s="411"/>
      <c r="K83" s="420">
        <v>69</v>
      </c>
      <c r="L83" s="421" t="s">
        <v>432</v>
      </c>
      <c r="M83" s="410"/>
      <c r="N83" s="411"/>
      <c r="P83" s="420">
        <v>69</v>
      </c>
      <c r="Q83" s="421" t="s">
        <v>432</v>
      </c>
      <c r="R83" s="410"/>
      <c r="S83" s="411"/>
    </row>
    <row r="84" spans="1:19" hidden="1">
      <c r="A84" s="420">
        <v>70</v>
      </c>
      <c r="B84" s="421" t="s">
        <v>433</v>
      </c>
      <c r="C84" s="410"/>
      <c r="D84" s="411"/>
      <c r="E84" s="410"/>
      <c r="F84" s="420">
        <v>70</v>
      </c>
      <c r="G84" s="421" t="s">
        <v>433</v>
      </c>
      <c r="H84" s="410"/>
      <c r="I84" s="411"/>
      <c r="K84" s="420">
        <v>70</v>
      </c>
      <c r="L84" s="421" t="s">
        <v>433</v>
      </c>
      <c r="M84" s="410"/>
      <c r="N84" s="411"/>
      <c r="P84" s="420">
        <v>70</v>
      </c>
      <c r="Q84" s="421" t="s">
        <v>433</v>
      </c>
      <c r="R84" s="410"/>
      <c r="S84" s="411"/>
    </row>
    <row r="85" spans="1:19" hidden="1">
      <c r="A85" s="420">
        <v>71</v>
      </c>
      <c r="B85" s="421" t="s">
        <v>434</v>
      </c>
      <c r="C85" s="410"/>
      <c r="D85" s="411"/>
      <c r="E85" s="410"/>
      <c r="F85" s="420">
        <v>71</v>
      </c>
      <c r="G85" s="421" t="s">
        <v>434</v>
      </c>
      <c r="H85" s="410"/>
      <c r="I85" s="411"/>
      <c r="K85" s="420">
        <v>71</v>
      </c>
      <c r="L85" s="421" t="s">
        <v>434</v>
      </c>
      <c r="M85" s="410"/>
      <c r="N85" s="411"/>
      <c r="P85" s="420">
        <v>71</v>
      </c>
      <c r="Q85" s="421" t="s">
        <v>434</v>
      </c>
      <c r="R85" s="410"/>
      <c r="S85" s="411"/>
    </row>
    <row r="86" spans="1:19" hidden="1">
      <c r="A86" s="420">
        <v>72</v>
      </c>
      <c r="B86" s="421" t="s">
        <v>435</v>
      </c>
      <c r="C86" s="410"/>
      <c r="D86" s="411"/>
      <c r="E86" s="410"/>
      <c r="F86" s="420">
        <v>72</v>
      </c>
      <c r="G86" s="421" t="s">
        <v>435</v>
      </c>
      <c r="H86" s="410"/>
      <c r="I86" s="411"/>
      <c r="K86" s="420">
        <v>72</v>
      </c>
      <c r="L86" s="421" t="s">
        <v>435</v>
      </c>
      <c r="M86" s="410"/>
      <c r="N86" s="411"/>
      <c r="P86" s="420">
        <v>72</v>
      </c>
      <c r="Q86" s="421" t="s">
        <v>435</v>
      </c>
      <c r="R86" s="410"/>
      <c r="S86" s="411"/>
    </row>
    <row r="87" spans="1:19" hidden="1">
      <c r="A87" s="420">
        <v>73</v>
      </c>
      <c r="B87" s="421" t="s">
        <v>436</v>
      </c>
      <c r="C87" s="410"/>
      <c r="D87" s="411"/>
      <c r="E87" s="410"/>
      <c r="F87" s="420">
        <v>73</v>
      </c>
      <c r="G87" s="421" t="s">
        <v>436</v>
      </c>
      <c r="H87" s="410"/>
      <c r="I87" s="411"/>
      <c r="K87" s="420">
        <v>73</v>
      </c>
      <c r="L87" s="421" t="s">
        <v>436</v>
      </c>
      <c r="M87" s="410"/>
      <c r="N87" s="411"/>
      <c r="P87" s="420">
        <v>73</v>
      </c>
      <c r="Q87" s="421" t="s">
        <v>436</v>
      </c>
      <c r="R87" s="410"/>
      <c r="S87" s="411"/>
    </row>
    <row r="88" spans="1:19" hidden="1">
      <c r="A88" s="420">
        <v>74</v>
      </c>
      <c r="B88" s="421" t="s">
        <v>437</v>
      </c>
      <c r="C88" s="410"/>
      <c r="D88" s="411"/>
      <c r="E88" s="410"/>
      <c r="F88" s="420">
        <v>74</v>
      </c>
      <c r="G88" s="421" t="s">
        <v>437</v>
      </c>
      <c r="H88" s="410"/>
      <c r="I88" s="411"/>
      <c r="K88" s="420">
        <v>74</v>
      </c>
      <c r="L88" s="421" t="s">
        <v>437</v>
      </c>
      <c r="M88" s="410"/>
      <c r="N88" s="411"/>
      <c r="P88" s="420">
        <v>74</v>
      </c>
      <c r="Q88" s="421" t="s">
        <v>437</v>
      </c>
      <c r="R88" s="410"/>
      <c r="S88" s="411"/>
    </row>
    <row r="89" spans="1:19" hidden="1">
      <c r="A89" s="420">
        <v>75</v>
      </c>
      <c r="B89" s="421" t="s">
        <v>438</v>
      </c>
      <c r="C89" s="410"/>
      <c r="D89" s="411"/>
      <c r="E89" s="410"/>
      <c r="F89" s="420">
        <v>75</v>
      </c>
      <c r="G89" s="421" t="s">
        <v>438</v>
      </c>
      <c r="H89" s="410"/>
      <c r="I89" s="411"/>
      <c r="K89" s="420">
        <v>75</v>
      </c>
      <c r="L89" s="421" t="s">
        <v>438</v>
      </c>
      <c r="M89" s="410"/>
      <c r="N89" s="411"/>
      <c r="P89" s="420">
        <v>75</v>
      </c>
      <c r="Q89" s="421" t="s">
        <v>438</v>
      </c>
      <c r="R89" s="410"/>
      <c r="S89" s="411"/>
    </row>
    <row r="90" spans="1:19" hidden="1">
      <c r="A90" s="420">
        <v>76</v>
      </c>
      <c r="B90" s="421" t="s">
        <v>439</v>
      </c>
      <c r="C90" s="410"/>
      <c r="D90" s="411"/>
      <c r="E90" s="410"/>
      <c r="F90" s="420">
        <v>76</v>
      </c>
      <c r="G90" s="421" t="s">
        <v>439</v>
      </c>
      <c r="H90" s="410"/>
      <c r="I90" s="411"/>
      <c r="K90" s="420">
        <v>76</v>
      </c>
      <c r="L90" s="421" t="s">
        <v>439</v>
      </c>
      <c r="M90" s="410"/>
      <c r="N90" s="411"/>
      <c r="P90" s="420">
        <v>76</v>
      </c>
      <c r="Q90" s="421" t="s">
        <v>439</v>
      </c>
      <c r="R90" s="410"/>
      <c r="S90" s="411"/>
    </row>
    <row r="91" spans="1:19" hidden="1">
      <c r="A91" s="420">
        <v>77</v>
      </c>
      <c r="B91" s="421" t="s">
        <v>440</v>
      </c>
      <c r="C91" s="410"/>
      <c r="D91" s="411"/>
      <c r="E91" s="410"/>
      <c r="F91" s="420">
        <v>77</v>
      </c>
      <c r="G91" s="421" t="s">
        <v>440</v>
      </c>
      <c r="H91" s="410"/>
      <c r="I91" s="411"/>
      <c r="K91" s="420">
        <v>77</v>
      </c>
      <c r="L91" s="421" t="s">
        <v>440</v>
      </c>
      <c r="M91" s="410"/>
      <c r="N91" s="411"/>
      <c r="P91" s="420">
        <v>77</v>
      </c>
      <c r="Q91" s="421" t="s">
        <v>440</v>
      </c>
      <c r="R91" s="410"/>
      <c r="S91" s="411"/>
    </row>
    <row r="92" spans="1:19" hidden="1">
      <c r="A92" s="420">
        <v>78</v>
      </c>
      <c r="B92" s="421" t="s">
        <v>441</v>
      </c>
      <c r="C92" s="410"/>
      <c r="D92" s="411"/>
      <c r="E92" s="410"/>
      <c r="F92" s="420">
        <v>78</v>
      </c>
      <c r="G92" s="421" t="s">
        <v>441</v>
      </c>
      <c r="H92" s="410"/>
      <c r="I92" s="411"/>
      <c r="K92" s="420">
        <v>78</v>
      </c>
      <c r="L92" s="421" t="s">
        <v>441</v>
      </c>
      <c r="M92" s="410"/>
      <c r="N92" s="411"/>
      <c r="P92" s="420">
        <v>78</v>
      </c>
      <c r="Q92" s="421" t="s">
        <v>441</v>
      </c>
      <c r="R92" s="410"/>
      <c r="S92" s="411"/>
    </row>
    <row r="93" spans="1:19" hidden="1">
      <c r="A93" s="420">
        <v>79</v>
      </c>
      <c r="B93" s="421" t="s">
        <v>442</v>
      </c>
      <c r="C93" s="410"/>
      <c r="D93" s="411"/>
      <c r="E93" s="410"/>
      <c r="F93" s="420">
        <v>79</v>
      </c>
      <c r="G93" s="421" t="s">
        <v>442</v>
      </c>
      <c r="H93" s="410"/>
      <c r="I93" s="411"/>
      <c r="K93" s="420">
        <v>79</v>
      </c>
      <c r="L93" s="421" t="s">
        <v>442</v>
      </c>
      <c r="M93" s="410"/>
      <c r="N93" s="411"/>
      <c r="P93" s="420">
        <v>79</v>
      </c>
      <c r="Q93" s="421" t="s">
        <v>442</v>
      </c>
      <c r="R93" s="410"/>
      <c r="S93" s="411"/>
    </row>
    <row r="94" spans="1:19" hidden="1">
      <c r="A94" s="420">
        <v>80</v>
      </c>
      <c r="B94" s="421" t="s">
        <v>443</v>
      </c>
      <c r="C94" s="410"/>
      <c r="D94" s="411"/>
      <c r="E94" s="410"/>
      <c r="F94" s="420">
        <v>80</v>
      </c>
      <c r="G94" s="421" t="s">
        <v>443</v>
      </c>
      <c r="H94" s="410"/>
      <c r="I94" s="411"/>
      <c r="K94" s="420">
        <v>80</v>
      </c>
      <c r="L94" s="421" t="s">
        <v>443</v>
      </c>
      <c r="M94" s="410"/>
      <c r="N94" s="411"/>
      <c r="P94" s="420">
        <v>80</v>
      </c>
      <c r="Q94" s="421" t="s">
        <v>443</v>
      </c>
      <c r="R94" s="410"/>
      <c r="S94" s="411"/>
    </row>
    <row r="95" spans="1:19" hidden="1">
      <c r="A95" s="420">
        <v>81</v>
      </c>
      <c r="B95" s="421" t="s">
        <v>444</v>
      </c>
      <c r="C95" s="410"/>
      <c r="D95" s="411"/>
      <c r="E95" s="410"/>
      <c r="F95" s="420">
        <v>81</v>
      </c>
      <c r="G95" s="421" t="s">
        <v>444</v>
      </c>
      <c r="H95" s="410"/>
      <c r="I95" s="411"/>
      <c r="K95" s="420">
        <v>81</v>
      </c>
      <c r="L95" s="421" t="s">
        <v>444</v>
      </c>
      <c r="M95" s="410"/>
      <c r="N95" s="411"/>
      <c r="P95" s="420">
        <v>81</v>
      </c>
      <c r="Q95" s="421" t="s">
        <v>444</v>
      </c>
      <c r="R95" s="410"/>
      <c r="S95" s="411"/>
    </row>
    <row r="96" spans="1:19" hidden="1">
      <c r="A96" s="420">
        <v>82</v>
      </c>
      <c r="B96" s="421" t="s">
        <v>445</v>
      </c>
      <c r="C96" s="410"/>
      <c r="D96" s="411"/>
      <c r="E96" s="410"/>
      <c r="F96" s="420">
        <v>82</v>
      </c>
      <c r="G96" s="421" t="s">
        <v>445</v>
      </c>
      <c r="H96" s="410"/>
      <c r="I96" s="411"/>
      <c r="K96" s="420">
        <v>82</v>
      </c>
      <c r="L96" s="421" t="s">
        <v>445</v>
      </c>
      <c r="M96" s="410"/>
      <c r="N96" s="411"/>
      <c r="P96" s="420">
        <v>82</v>
      </c>
      <c r="Q96" s="421" t="s">
        <v>445</v>
      </c>
      <c r="R96" s="410"/>
      <c r="S96" s="411"/>
    </row>
    <row r="97" spans="1:19" hidden="1">
      <c r="A97" s="420">
        <v>83</v>
      </c>
      <c r="B97" s="421" t="s">
        <v>446</v>
      </c>
      <c r="C97" s="410"/>
      <c r="D97" s="411"/>
      <c r="E97" s="410"/>
      <c r="F97" s="420">
        <v>83</v>
      </c>
      <c r="G97" s="421" t="s">
        <v>446</v>
      </c>
      <c r="H97" s="410"/>
      <c r="I97" s="411"/>
      <c r="K97" s="420">
        <v>83</v>
      </c>
      <c r="L97" s="421" t="s">
        <v>446</v>
      </c>
      <c r="M97" s="410"/>
      <c r="N97" s="411"/>
      <c r="P97" s="420">
        <v>83</v>
      </c>
      <c r="Q97" s="421" t="s">
        <v>446</v>
      </c>
      <c r="R97" s="410"/>
      <c r="S97" s="411"/>
    </row>
    <row r="98" spans="1:19" hidden="1">
      <c r="A98" s="420">
        <v>84</v>
      </c>
      <c r="B98" s="421" t="s">
        <v>447</v>
      </c>
      <c r="C98" s="410"/>
      <c r="D98" s="411"/>
      <c r="E98" s="410"/>
      <c r="F98" s="420">
        <v>84</v>
      </c>
      <c r="G98" s="421" t="s">
        <v>447</v>
      </c>
      <c r="H98" s="410"/>
      <c r="I98" s="411"/>
      <c r="K98" s="420">
        <v>84</v>
      </c>
      <c r="L98" s="421" t="s">
        <v>447</v>
      </c>
      <c r="M98" s="410"/>
      <c r="N98" s="411"/>
      <c r="P98" s="420">
        <v>84</v>
      </c>
      <c r="Q98" s="421" t="s">
        <v>447</v>
      </c>
      <c r="R98" s="410"/>
      <c r="S98" s="411"/>
    </row>
    <row r="99" spans="1:19" hidden="1">
      <c r="A99" s="420">
        <v>85</v>
      </c>
      <c r="B99" s="421" t="s">
        <v>448</v>
      </c>
      <c r="C99" s="410"/>
      <c r="D99" s="411"/>
      <c r="E99" s="410"/>
      <c r="F99" s="420">
        <v>85</v>
      </c>
      <c r="G99" s="421" t="s">
        <v>448</v>
      </c>
      <c r="H99" s="410"/>
      <c r="I99" s="411"/>
      <c r="K99" s="420">
        <v>85</v>
      </c>
      <c r="L99" s="421" t="s">
        <v>448</v>
      </c>
      <c r="M99" s="410"/>
      <c r="N99" s="411"/>
      <c r="P99" s="420">
        <v>85</v>
      </c>
      <c r="Q99" s="421" t="s">
        <v>448</v>
      </c>
      <c r="R99" s="410"/>
      <c r="S99" s="411"/>
    </row>
    <row r="100" spans="1:19" hidden="1">
      <c r="A100" s="420">
        <v>86</v>
      </c>
      <c r="B100" s="421" t="s">
        <v>449</v>
      </c>
      <c r="C100" s="410"/>
      <c r="D100" s="411"/>
      <c r="E100" s="410"/>
      <c r="F100" s="420">
        <v>86</v>
      </c>
      <c r="G100" s="421" t="s">
        <v>449</v>
      </c>
      <c r="H100" s="410"/>
      <c r="I100" s="411"/>
      <c r="K100" s="420">
        <v>86</v>
      </c>
      <c r="L100" s="421" t="s">
        <v>449</v>
      </c>
      <c r="M100" s="410"/>
      <c r="N100" s="411"/>
      <c r="P100" s="420">
        <v>86</v>
      </c>
      <c r="Q100" s="421" t="s">
        <v>449</v>
      </c>
      <c r="R100" s="410"/>
      <c r="S100" s="411"/>
    </row>
    <row r="101" spans="1:19" hidden="1">
      <c r="A101" s="420">
        <v>87</v>
      </c>
      <c r="B101" s="421" t="s">
        <v>450</v>
      </c>
      <c r="C101" s="410"/>
      <c r="D101" s="411"/>
      <c r="E101" s="410"/>
      <c r="F101" s="420">
        <v>87</v>
      </c>
      <c r="G101" s="421" t="s">
        <v>450</v>
      </c>
      <c r="H101" s="410"/>
      <c r="I101" s="411"/>
      <c r="K101" s="420">
        <v>87</v>
      </c>
      <c r="L101" s="421" t="s">
        <v>450</v>
      </c>
      <c r="M101" s="410"/>
      <c r="N101" s="411"/>
      <c r="P101" s="420">
        <v>87</v>
      </c>
      <c r="Q101" s="421" t="s">
        <v>450</v>
      </c>
      <c r="R101" s="410"/>
      <c r="S101" s="411"/>
    </row>
    <row r="102" spans="1:19" hidden="1">
      <c r="A102" s="420">
        <v>88</v>
      </c>
      <c r="B102" s="421" t="s">
        <v>451</v>
      </c>
      <c r="C102" s="410"/>
      <c r="D102" s="411"/>
      <c r="E102" s="410"/>
      <c r="F102" s="420">
        <v>88</v>
      </c>
      <c r="G102" s="421" t="s">
        <v>451</v>
      </c>
      <c r="H102" s="410"/>
      <c r="I102" s="411"/>
      <c r="K102" s="420">
        <v>88</v>
      </c>
      <c r="L102" s="421" t="s">
        <v>451</v>
      </c>
      <c r="M102" s="410"/>
      <c r="N102" s="411"/>
      <c r="P102" s="420">
        <v>88</v>
      </c>
      <c r="Q102" s="421" t="s">
        <v>451</v>
      </c>
      <c r="R102" s="410"/>
      <c r="S102" s="411"/>
    </row>
    <row r="103" spans="1:19" hidden="1">
      <c r="A103" s="420">
        <v>89</v>
      </c>
      <c r="B103" s="421" t="s">
        <v>452</v>
      </c>
      <c r="C103" s="410"/>
      <c r="D103" s="411"/>
      <c r="E103" s="410"/>
      <c r="F103" s="420">
        <v>89</v>
      </c>
      <c r="G103" s="421" t="s">
        <v>452</v>
      </c>
      <c r="H103" s="410"/>
      <c r="I103" s="411"/>
      <c r="K103" s="420">
        <v>89</v>
      </c>
      <c r="L103" s="421" t="s">
        <v>452</v>
      </c>
      <c r="M103" s="410"/>
      <c r="N103" s="411"/>
      <c r="P103" s="420">
        <v>89</v>
      </c>
      <c r="Q103" s="421" t="s">
        <v>452</v>
      </c>
      <c r="R103" s="410"/>
      <c r="S103" s="411"/>
    </row>
    <row r="104" spans="1:19" hidden="1">
      <c r="A104" s="420">
        <v>90</v>
      </c>
      <c r="B104" s="421" t="s">
        <v>453</v>
      </c>
      <c r="C104" s="410"/>
      <c r="D104" s="411"/>
      <c r="E104" s="410"/>
      <c r="F104" s="420">
        <v>90</v>
      </c>
      <c r="G104" s="421" t="s">
        <v>453</v>
      </c>
      <c r="H104" s="410"/>
      <c r="I104" s="411"/>
      <c r="K104" s="420">
        <v>90</v>
      </c>
      <c r="L104" s="421" t="s">
        <v>453</v>
      </c>
      <c r="M104" s="410"/>
      <c r="N104" s="411"/>
      <c r="P104" s="420">
        <v>90</v>
      </c>
      <c r="Q104" s="421" t="s">
        <v>453</v>
      </c>
      <c r="R104" s="410"/>
      <c r="S104" s="411"/>
    </row>
    <row r="105" spans="1:19" hidden="1">
      <c r="A105" s="420">
        <v>91</v>
      </c>
      <c r="B105" s="421" t="s">
        <v>454</v>
      </c>
      <c r="C105" s="410"/>
      <c r="D105" s="411"/>
      <c r="E105" s="410"/>
      <c r="F105" s="420">
        <v>91</v>
      </c>
      <c r="G105" s="421" t="s">
        <v>454</v>
      </c>
      <c r="H105" s="410"/>
      <c r="I105" s="411"/>
      <c r="K105" s="420">
        <v>91</v>
      </c>
      <c r="L105" s="421" t="s">
        <v>454</v>
      </c>
      <c r="M105" s="410"/>
      <c r="N105" s="411"/>
      <c r="P105" s="420">
        <v>91</v>
      </c>
      <c r="Q105" s="421" t="s">
        <v>454</v>
      </c>
      <c r="R105" s="410"/>
      <c r="S105" s="411"/>
    </row>
    <row r="106" spans="1:19" hidden="1">
      <c r="A106" s="420">
        <v>92</v>
      </c>
      <c r="B106" s="421" t="s">
        <v>455</v>
      </c>
      <c r="C106" s="410"/>
      <c r="D106" s="411"/>
      <c r="E106" s="410"/>
      <c r="F106" s="420">
        <v>92</v>
      </c>
      <c r="G106" s="421" t="s">
        <v>455</v>
      </c>
      <c r="H106" s="410"/>
      <c r="I106" s="411"/>
      <c r="K106" s="420">
        <v>92</v>
      </c>
      <c r="L106" s="421" t="s">
        <v>455</v>
      </c>
      <c r="M106" s="410"/>
      <c r="N106" s="411"/>
      <c r="P106" s="420">
        <v>92</v>
      </c>
      <c r="Q106" s="421" t="s">
        <v>455</v>
      </c>
      <c r="R106" s="410"/>
      <c r="S106" s="411"/>
    </row>
    <row r="107" spans="1:19" hidden="1">
      <c r="A107" s="420">
        <v>93</v>
      </c>
      <c r="B107" s="421" t="s">
        <v>456</v>
      </c>
      <c r="C107" s="410"/>
      <c r="D107" s="411"/>
      <c r="E107" s="410"/>
      <c r="F107" s="420">
        <v>93</v>
      </c>
      <c r="G107" s="421" t="s">
        <v>456</v>
      </c>
      <c r="H107" s="410"/>
      <c r="I107" s="411"/>
      <c r="K107" s="420">
        <v>93</v>
      </c>
      <c r="L107" s="421" t="s">
        <v>456</v>
      </c>
      <c r="M107" s="410"/>
      <c r="N107" s="411"/>
      <c r="P107" s="420">
        <v>93</v>
      </c>
      <c r="Q107" s="421" t="s">
        <v>456</v>
      </c>
      <c r="R107" s="410"/>
      <c r="S107" s="411"/>
    </row>
    <row r="108" spans="1:19" hidden="1">
      <c r="A108" s="420">
        <v>94</v>
      </c>
      <c r="B108" s="421" t="s">
        <v>457</v>
      </c>
      <c r="C108" s="410"/>
      <c r="D108" s="411"/>
      <c r="E108" s="410"/>
      <c r="F108" s="420">
        <v>94</v>
      </c>
      <c r="G108" s="421" t="s">
        <v>457</v>
      </c>
      <c r="H108" s="410"/>
      <c r="I108" s="411"/>
      <c r="K108" s="420">
        <v>94</v>
      </c>
      <c r="L108" s="421" t="s">
        <v>457</v>
      </c>
      <c r="M108" s="410"/>
      <c r="N108" s="411"/>
      <c r="P108" s="420">
        <v>94</v>
      </c>
      <c r="Q108" s="421" t="s">
        <v>457</v>
      </c>
      <c r="R108" s="410"/>
      <c r="S108" s="411"/>
    </row>
    <row r="109" spans="1:19" hidden="1">
      <c r="A109" s="420">
        <v>95</v>
      </c>
      <c r="B109" s="421" t="s">
        <v>458</v>
      </c>
      <c r="C109" s="410"/>
      <c r="D109" s="411"/>
      <c r="E109" s="410"/>
      <c r="F109" s="420">
        <v>95</v>
      </c>
      <c r="G109" s="421" t="s">
        <v>458</v>
      </c>
      <c r="H109" s="410"/>
      <c r="I109" s="411"/>
      <c r="K109" s="420">
        <v>95</v>
      </c>
      <c r="L109" s="421" t="s">
        <v>458</v>
      </c>
      <c r="M109" s="410"/>
      <c r="N109" s="411"/>
      <c r="P109" s="420">
        <v>95</v>
      </c>
      <c r="Q109" s="421" t="s">
        <v>458</v>
      </c>
      <c r="R109" s="410"/>
      <c r="S109" s="411"/>
    </row>
    <row r="110" spans="1:19" hidden="1">
      <c r="A110" s="420">
        <v>96</v>
      </c>
      <c r="B110" s="421" t="s">
        <v>459</v>
      </c>
      <c r="C110" s="410"/>
      <c r="D110" s="411"/>
      <c r="E110" s="410"/>
      <c r="F110" s="420">
        <v>96</v>
      </c>
      <c r="G110" s="421" t="s">
        <v>459</v>
      </c>
      <c r="H110" s="410"/>
      <c r="I110" s="411"/>
      <c r="K110" s="420">
        <v>96</v>
      </c>
      <c r="L110" s="421" t="s">
        <v>459</v>
      </c>
      <c r="M110" s="410"/>
      <c r="N110" s="411"/>
      <c r="P110" s="420">
        <v>96</v>
      </c>
      <c r="Q110" s="421" t="s">
        <v>459</v>
      </c>
      <c r="R110" s="410"/>
      <c r="S110" s="411"/>
    </row>
    <row r="111" spans="1:19" hidden="1">
      <c r="A111" s="420">
        <v>97</v>
      </c>
      <c r="B111" s="421" t="s">
        <v>460</v>
      </c>
      <c r="C111" s="410"/>
      <c r="D111" s="411"/>
      <c r="E111" s="410"/>
      <c r="F111" s="420">
        <v>97</v>
      </c>
      <c r="G111" s="421" t="s">
        <v>460</v>
      </c>
      <c r="H111" s="410"/>
      <c r="I111" s="411"/>
      <c r="K111" s="420">
        <v>97</v>
      </c>
      <c r="L111" s="421" t="s">
        <v>460</v>
      </c>
      <c r="M111" s="410"/>
      <c r="N111" s="411"/>
      <c r="P111" s="420">
        <v>97</v>
      </c>
      <c r="Q111" s="421" t="s">
        <v>460</v>
      </c>
      <c r="R111" s="410"/>
      <c r="S111" s="411"/>
    </row>
    <row r="112" spans="1:19" hidden="1">
      <c r="A112" s="420">
        <v>98</v>
      </c>
      <c r="B112" s="421" t="s">
        <v>461</v>
      </c>
      <c r="C112" s="410"/>
      <c r="D112" s="411"/>
      <c r="E112" s="410"/>
      <c r="F112" s="420">
        <v>98</v>
      </c>
      <c r="G112" s="421" t="s">
        <v>461</v>
      </c>
      <c r="H112" s="410"/>
      <c r="I112" s="411"/>
      <c r="K112" s="420">
        <v>98</v>
      </c>
      <c r="L112" s="421" t="s">
        <v>461</v>
      </c>
      <c r="M112" s="410"/>
      <c r="N112" s="411"/>
      <c r="P112" s="420">
        <v>98</v>
      </c>
      <c r="Q112" s="421" t="s">
        <v>461</v>
      </c>
      <c r="R112" s="410"/>
      <c r="S112" s="411"/>
    </row>
    <row r="113" spans="1:19" hidden="1">
      <c r="A113" s="420">
        <v>99</v>
      </c>
      <c r="B113" s="421" t="s">
        <v>462</v>
      </c>
      <c r="C113" s="410"/>
      <c r="D113" s="411"/>
      <c r="E113" s="410"/>
      <c r="F113" s="420">
        <v>99</v>
      </c>
      <c r="G113" s="421" t="s">
        <v>462</v>
      </c>
      <c r="H113" s="410"/>
      <c r="I113" s="411"/>
      <c r="K113" s="420">
        <v>99</v>
      </c>
      <c r="L113" s="421" t="s">
        <v>462</v>
      </c>
      <c r="M113" s="410"/>
      <c r="N113" s="411"/>
      <c r="P113" s="420">
        <v>99</v>
      </c>
      <c r="Q113" s="421" t="s">
        <v>462</v>
      </c>
      <c r="R113" s="410"/>
      <c r="S113" s="411"/>
    </row>
    <row r="114" spans="1:19" ht="13.5" hidden="1" thickBot="1">
      <c r="A114" s="423">
        <v>100</v>
      </c>
      <c r="B114" s="424" t="s">
        <v>463</v>
      </c>
      <c r="C114" s="425"/>
      <c r="D114" s="426"/>
      <c r="E114" s="410"/>
      <c r="F114" s="423">
        <v>100</v>
      </c>
      <c r="G114" s="424" t="s">
        <v>463</v>
      </c>
      <c r="H114" s="425"/>
      <c r="I114" s="426"/>
      <c r="K114" s="423">
        <v>100</v>
      </c>
      <c r="L114" s="424" t="s">
        <v>463</v>
      </c>
      <c r="M114" s="425"/>
      <c r="N114" s="426"/>
      <c r="P114" s="423">
        <v>100</v>
      </c>
      <c r="Q114" s="424" t="s">
        <v>463</v>
      </c>
      <c r="R114" s="425"/>
      <c r="S114" s="426"/>
    </row>
    <row r="115" spans="1:19" hidden="1"/>
    <row r="116" spans="1:19" hidden="1"/>
    <row r="117" spans="1:19" hidden="1"/>
    <row r="118" spans="1:19" hidden="1"/>
    <row r="119" spans="1:19" hidden="1"/>
    <row r="120" spans="1:19">
      <c r="A120" s="427" t="s">
        <v>224</v>
      </c>
    </row>
    <row r="121" spans="1:19" ht="13.5" thickBot="1"/>
    <row r="122" spans="1:19" ht="13.5" thickBot="1">
      <c r="A122" s="401" t="str">
        <f>'Bid Form '!C17</f>
        <v>INR</v>
      </c>
      <c r="B122" s="402"/>
      <c r="C122" s="402"/>
      <c r="D122" s="403"/>
    </row>
    <row r="123" spans="1:19" ht="13.5" thickBot="1">
      <c r="A123" s="404"/>
      <c r="D123" s="405"/>
    </row>
    <row r="124" spans="1:19" ht="15.75" thickBot="1">
      <c r="A124" s="1276">
        <f>'Bid Form '!E17</f>
        <v>0</v>
      </c>
      <c r="B124" s="1277"/>
      <c r="C124" s="407"/>
      <c r="D124" s="408"/>
    </row>
    <row r="125" spans="1:19">
      <c r="A125" s="1278"/>
      <c r="B125" s="1279"/>
      <c r="C125" s="407"/>
      <c r="D125" s="408"/>
    </row>
    <row r="126" spans="1:19">
      <c r="A126" s="409"/>
      <c r="B126" s="410"/>
      <c r="C126" s="410"/>
      <c r="D126" s="411"/>
    </row>
    <row r="127" spans="1:19" ht="69" customHeight="1">
      <c r="A127" s="1280" t="str">
        <f>IF(OR((A124&gt;9999999999),(A124&lt;0)),"Invalid Entry - More than 1000 crore OR -ve value",IF(A124=0, " ",+CONCATENATE(A122," ", U123,B134,D134,B133,D133,B132,D132,B131,D131,B130,D130,B129," Only")))</f>
        <v xml:space="preserve"> </v>
      </c>
      <c r="B127" s="1281"/>
      <c r="C127" s="1281"/>
      <c r="D127" s="1282"/>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363</v>
      </c>
      <c r="C136" s="410"/>
      <c r="D136" s="411"/>
    </row>
    <row r="137" spans="1:4">
      <c r="A137" s="420">
        <v>2</v>
      </c>
      <c r="B137" s="421" t="s">
        <v>364</v>
      </c>
      <c r="C137" s="410"/>
      <c r="D137" s="411"/>
    </row>
    <row r="138" spans="1:4">
      <c r="A138" s="420">
        <v>3</v>
      </c>
      <c r="B138" s="421" t="s">
        <v>365</v>
      </c>
      <c r="C138" s="410"/>
      <c r="D138" s="411"/>
    </row>
    <row r="139" spans="1:4">
      <c r="A139" s="420">
        <v>4</v>
      </c>
      <c r="B139" s="421" t="s">
        <v>366</v>
      </c>
      <c r="C139" s="410"/>
      <c r="D139" s="411"/>
    </row>
    <row r="140" spans="1:4">
      <c r="A140" s="420">
        <v>5</v>
      </c>
      <c r="B140" s="421" t="s">
        <v>367</v>
      </c>
      <c r="C140" s="410"/>
      <c r="D140" s="411"/>
    </row>
    <row r="141" spans="1:4">
      <c r="A141" s="420">
        <v>6</v>
      </c>
      <c r="B141" s="421" t="s">
        <v>368</v>
      </c>
      <c r="C141" s="410"/>
      <c r="D141" s="411"/>
    </row>
    <row r="142" spans="1:4">
      <c r="A142" s="420">
        <v>7</v>
      </c>
      <c r="B142" s="421" t="s">
        <v>369</v>
      </c>
      <c r="C142" s="410"/>
      <c r="D142" s="411"/>
    </row>
    <row r="143" spans="1:4">
      <c r="A143" s="420">
        <v>8</v>
      </c>
      <c r="B143" s="421" t="s">
        <v>370</v>
      </c>
      <c r="C143" s="410"/>
      <c r="D143" s="411"/>
    </row>
    <row r="144" spans="1:4">
      <c r="A144" s="420">
        <v>9</v>
      </c>
      <c r="B144" s="421" t="s">
        <v>371</v>
      </c>
      <c r="C144" s="410"/>
      <c r="D144" s="411"/>
    </row>
    <row r="145" spans="1:4">
      <c r="A145" s="420">
        <v>10</v>
      </c>
      <c r="B145" s="421" t="s">
        <v>372</v>
      </c>
      <c r="C145" s="410"/>
      <c r="D145" s="411"/>
    </row>
    <row r="146" spans="1:4">
      <c r="A146" s="420">
        <v>11</v>
      </c>
      <c r="B146" s="421" t="s">
        <v>373</v>
      </c>
      <c r="C146" s="410"/>
      <c r="D146" s="411"/>
    </row>
    <row r="147" spans="1:4">
      <c r="A147" s="420">
        <v>12</v>
      </c>
      <c r="B147" s="421" t="s">
        <v>374</v>
      </c>
      <c r="C147" s="410"/>
      <c r="D147" s="411"/>
    </row>
    <row r="148" spans="1:4">
      <c r="A148" s="420">
        <v>13</v>
      </c>
      <c r="B148" s="421" t="s">
        <v>375</v>
      </c>
      <c r="C148" s="410"/>
      <c r="D148" s="411"/>
    </row>
    <row r="149" spans="1:4">
      <c r="A149" s="420">
        <v>14</v>
      </c>
      <c r="B149" s="421" t="s">
        <v>376</v>
      </c>
      <c r="C149" s="410"/>
      <c r="D149" s="411"/>
    </row>
    <row r="150" spans="1:4">
      <c r="A150" s="420">
        <v>15</v>
      </c>
      <c r="B150" s="421" t="s">
        <v>377</v>
      </c>
      <c r="C150" s="410"/>
      <c r="D150" s="411"/>
    </row>
    <row r="151" spans="1:4">
      <c r="A151" s="420">
        <v>16</v>
      </c>
      <c r="B151" s="421" t="s">
        <v>378</v>
      </c>
      <c r="C151" s="410"/>
      <c r="D151" s="411"/>
    </row>
    <row r="152" spans="1:4">
      <c r="A152" s="420">
        <v>17</v>
      </c>
      <c r="B152" s="421" t="s">
        <v>379</v>
      </c>
      <c r="C152" s="410"/>
      <c r="D152" s="411"/>
    </row>
    <row r="153" spans="1:4">
      <c r="A153" s="420">
        <v>18</v>
      </c>
      <c r="B153" s="421" t="s">
        <v>380</v>
      </c>
      <c r="C153" s="410"/>
      <c r="D153" s="411"/>
    </row>
    <row r="154" spans="1:4">
      <c r="A154" s="420">
        <v>19</v>
      </c>
      <c r="B154" s="421" t="s">
        <v>381</v>
      </c>
      <c r="C154" s="410"/>
      <c r="D154" s="411"/>
    </row>
    <row r="155" spans="1:4">
      <c r="A155" s="420">
        <v>20</v>
      </c>
      <c r="B155" s="421" t="s">
        <v>382</v>
      </c>
      <c r="C155" s="410"/>
      <c r="D155" s="411"/>
    </row>
    <row r="156" spans="1:4">
      <c r="A156" s="420">
        <v>21</v>
      </c>
      <c r="B156" s="421" t="s">
        <v>384</v>
      </c>
      <c r="C156" s="410"/>
      <c r="D156" s="411"/>
    </row>
    <row r="157" spans="1:4">
      <c r="A157" s="420">
        <v>22</v>
      </c>
      <c r="B157" s="421" t="s">
        <v>383</v>
      </c>
      <c r="C157" s="410"/>
      <c r="D157" s="411"/>
    </row>
    <row r="158" spans="1:4">
      <c r="A158" s="420">
        <v>23</v>
      </c>
      <c r="B158" s="421" t="s">
        <v>385</v>
      </c>
      <c r="C158" s="410"/>
      <c r="D158" s="411"/>
    </row>
    <row r="159" spans="1:4">
      <c r="A159" s="420">
        <v>24</v>
      </c>
      <c r="B159" s="421" t="s">
        <v>388</v>
      </c>
      <c r="C159" s="410"/>
      <c r="D159" s="411"/>
    </row>
    <row r="160" spans="1:4">
      <c r="A160" s="420">
        <v>25</v>
      </c>
      <c r="B160" s="421" t="s">
        <v>390</v>
      </c>
      <c r="C160" s="410"/>
      <c r="D160" s="411"/>
    </row>
    <row r="161" spans="1:4">
      <c r="A161" s="420">
        <v>26</v>
      </c>
      <c r="B161" s="421" t="s">
        <v>389</v>
      </c>
      <c r="C161" s="410"/>
      <c r="D161" s="411"/>
    </row>
    <row r="162" spans="1:4">
      <c r="A162" s="420">
        <v>27</v>
      </c>
      <c r="B162" s="421" t="s">
        <v>391</v>
      </c>
      <c r="C162" s="410"/>
      <c r="D162" s="411"/>
    </row>
    <row r="163" spans="1:4">
      <c r="A163" s="420">
        <v>28</v>
      </c>
      <c r="B163" s="421" t="s">
        <v>392</v>
      </c>
      <c r="C163" s="410"/>
      <c r="D163" s="411"/>
    </row>
    <row r="164" spans="1:4">
      <c r="A164" s="420">
        <v>29</v>
      </c>
      <c r="B164" s="421" t="s">
        <v>393</v>
      </c>
      <c r="C164" s="410"/>
      <c r="D164" s="411"/>
    </row>
    <row r="165" spans="1:4">
      <c r="A165" s="420">
        <v>30</v>
      </c>
      <c r="B165" s="421" t="s">
        <v>394</v>
      </c>
      <c r="C165" s="410"/>
      <c r="D165" s="411"/>
    </row>
    <row r="166" spans="1:4">
      <c r="A166" s="420">
        <v>31</v>
      </c>
      <c r="B166" s="421" t="s">
        <v>395</v>
      </c>
      <c r="C166" s="410"/>
      <c r="D166" s="411"/>
    </row>
    <row r="167" spans="1:4">
      <c r="A167" s="420">
        <v>32</v>
      </c>
      <c r="B167" s="421" t="s">
        <v>396</v>
      </c>
      <c r="C167" s="410"/>
      <c r="D167" s="411"/>
    </row>
    <row r="168" spans="1:4">
      <c r="A168" s="420">
        <v>33</v>
      </c>
      <c r="B168" s="421" t="s">
        <v>397</v>
      </c>
      <c r="C168" s="410"/>
      <c r="D168" s="411"/>
    </row>
    <row r="169" spans="1:4">
      <c r="A169" s="420">
        <v>34</v>
      </c>
      <c r="B169" s="421" t="s">
        <v>398</v>
      </c>
      <c r="C169" s="410"/>
      <c r="D169" s="411"/>
    </row>
    <row r="170" spans="1:4">
      <c r="A170" s="420">
        <v>35</v>
      </c>
      <c r="B170" s="421" t="s">
        <v>223</v>
      </c>
      <c r="C170" s="410"/>
      <c r="D170" s="411"/>
    </row>
    <row r="171" spans="1:4">
      <c r="A171" s="420">
        <v>36</v>
      </c>
      <c r="B171" s="421" t="s">
        <v>399</v>
      </c>
      <c r="C171" s="410"/>
      <c r="D171" s="411"/>
    </row>
    <row r="172" spans="1:4">
      <c r="A172" s="420">
        <v>37</v>
      </c>
      <c r="B172" s="421" t="s">
        <v>400</v>
      </c>
      <c r="C172" s="410"/>
      <c r="D172" s="411"/>
    </row>
    <row r="173" spans="1:4">
      <c r="A173" s="420">
        <v>38</v>
      </c>
      <c r="B173" s="421" t="s">
        <v>401</v>
      </c>
      <c r="C173" s="410"/>
      <c r="D173" s="411"/>
    </row>
    <row r="174" spans="1:4">
      <c r="A174" s="420">
        <v>39</v>
      </c>
      <c r="B174" s="421" t="s">
        <v>402</v>
      </c>
      <c r="C174" s="410"/>
      <c r="D174" s="411"/>
    </row>
    <row r="175" spans="1:4">
      <c r="A175" s="420">
        <v>40</v>
      </c>
      <c r="B175" s="421" t="s">
        <v>403</v>
      </c>
      <c r="C175" s="410"/>
      <c r="D175" s="411"/>
    </row>
    <row r="176" spans="1:4">
      <c r="A176" s="420">
        <v>41</v>
      </c>
      <c r="B176" s="421" t="s">
        <v>404</v>
      </c>
      <c r="C176" s="410"/>
      <c r="D176" s="411"/>
    </row>
    <row r="177" spans="1:4">
      <c r="A177" s="420">
        <v>42</v>
      </c>
      <c r="B177" s="421" t="s">
        <v>405</v>
      </c>
      <c r="C177" s="410"/>
      <c r="D177" s="411"/>
    </row>
    <row r="178" spans="1:4">
      <c r="A178" s="420">
        <v>43</v>
      </c>
      <c r="B178" s="421" t="s">
        <v>406</v>
      </c>
      <c r="C178" s="410"/>
      <c r="D178" s="411"/>
    </row>
    <row r="179" spans="1:4">
      <c r="A179" s="420">
        <v>44</v>
      </c>
      <c r="B179" s="421" t="s">
        <v>407</v>
      </c>
      <c r="C179" s="410"/>
      <c r="D179" s="411"/>
    </row>
    <row r="180" spans="1:4">
      <c r="A180" s="420">
        <v>45</v>
      </c>
      <c r="B180" s="421" t="s">
        <v>408</v>
      </c>
      <c r="C180" s="410"/>
      <c r="D180" s="411"/>
    </row>
    <row r="181" spans="1:4">
      <c r="A181" s="420">
        <v>46</v>
      </c>
      <c r="B181" s="421" t="s">
        <v>409</v>
      </c>
      <c r="C181" s="410"/>
      <c r="D181" s="411"/>
    </row>
    <row r="182" spans="1:4">
      <c r="A182" s="420">
        <v>47</v>
      </c>
      <c r="B182" s="421" t="s">
        <v>410</v>
      </c>
      <c r="C182" s="410"/>
      <c r="D182" s="411"/>
    </row>
    <row r="183" spans="1:4">
      <c r="A183" s="420">
        <v>48</v>
      </c>
      <c r="B183" s="421" t="s">
        <v>411</v>
      </c>
      <c r="C183" s="410"/>
      <c r="D183" s="411"/>
    </row>
    <row r="184" spans="1:4">
      <c r="A184" s="420">
        <v>49</v>
      </c>
      <c r="B184" s="421" t="s">
        <v>412</v>
      </c>
      <c r="C184" s="410"/>
      <c r="D184" s="411"/>
    </row>
    <row r="185" spans="1:4">
      <c r="A185" s="420">
        <v>50</v>
      </c>
      <c r="B185" s="421" t="s">
        <v>413</v>
      </c>
      <c r="C185" s="410"/>
      <c r="D185" s="411"/>
    </row>
    <row r="186" spans="1:4">
      <c r="A186" s="420">
        <v>51</v>
      </c>
      <c r="B186" s="421" t="s">
        <v>414</v>
      </c>
      <c r="C186" s="410"/>
      <c r="D186" s="411"/>
    </row>
    <row r="187" spans="1:4">
      <c r="A187" s="420">
        <v>52</v>
      </c>
      <c r="B187" s="421" t="s">
        <v>415</v>
      </c>
      <c r="C187" s="410"/>
      <c r="D187" s="411"/>
    </row>
    <row r="188" spans="1:4">
      <c r="A188" s="420">
        <v>53</v>
      </c>
      <c r="B188" s="421" t="s">
        <v>416</v>
      </c>
      <c r="C188" s="410"/>
      <c r="D188" s="411"/>
    </row>
    <row r="189" spans="1:4">
      <c r="A189" s="420">
        <v>54</v>
      </c>
      <c r="B189" s="421" t="s">
        <v>417</v>
      </c>
      <c r="C189" s="410"/>
      <c r="D189" s="411"/>
    </row>
    <row r="190" spans="1:4">
      <c r="A190" s="420">
        <v>55</v>
      </c>
      <c r="B190" s="421" t="s">
        <v>418</v>
      </c>
      <c r="C190" s="410"/>
      <c r="D190" s="411"/>
    </row>
    <row r="191" spans="1:4">
      <c r="A191" s="420">
        <v>56</v>
      </c>
      <c r="B191" s="421" t="s">
        <v>419</v>
      </c>
      <c r="C191" s="410"/>
      <c r="D191" s="411"/>
    </row>
    <row r="192" spans="1:4">
      <c r="A192" s="420">
        <v>57</v>
      </c>
      <c r="B192" s="421" t="s">
        <v>420</v>
      </c>
      <c r="C192" s="410"/>
      <c r="D192" s="411"/>
    </row>
    <row r="193" spans="1:4">
      <c r="A193" s="420">
        <v>58</v>
      </c>
      <c r="B193" s="421" t="s">
        <v>421</v>
      </c>
      <c r="C193" s="410"/>
      <c r="D193" s="411"/>
    </row>
    <row r="194" spans="1:4">
      <c r="A194" s="420">
        <v>59</v>
      </c>
      <c r="B194" s="421" t="s">
        <v>422</v>
      </c>
      <c r="C194" s="410"/>
      <c r="D194" s="411"/>
    </row>
    <row r="195" spans="1:4">
      <c r="A195" s="420">
        <v>60</v>
      </c>
      <c r="B195" s="421" t="s">
        <v>423</v>
      </c>
      <c r="C195" s="410"/>
      <c r="D195" s="411"/>
    </row>
    <row r="196" spans="1:4">
      <c r="A196" s="420">
        <v>61</v>
      </c>
      <c r="B196" s="421" t="s">
        <v>424</v>
      </c>
      <c r="C196" s="410"/>
      <c r="D196" s="411"/>
    </row>
    <row r="197" spans="1:4">
      <c r="A197" s="420">
        <v>62</v>
      </c>
      <c r="B197" s="421" t="s">
        <v>425</v>
      </c>
      <c r="C197" s="410"/>
      <c r="D197" s="411"/>
    </row>
    <row r="198" spans="1:4">
      <c r="A198" s="420">
        <v>63</v>
      </c>
      <c r="B198" s="421" t="s">
        <v>426</v>
      </c>
      <c r="C198" s="410"/>
      <c r="D198" s="411"/>
    </row>
    <row r="199" spans="1:4">
      <c r="A199" s="420">
        <v>64</v>
      </c>
      <c r="B199" s="421" t="s">
        <v>427</v>
      </c>
      <c r="C199" s="410"/>
      <c r="D199" s="411"/>
    </row>
    <row r="200" spans="1:4">
      <c r="A200" s="420">
        <v>65</v>
      </c>
      <c r="B200" s="421" t="s">
        <v>428</v>
      </c>
      <c r="C200" s="410"/>
      <c r="D200" s="411"/>
    </row>
    <row r="201" spans="1:4">
      <c r="A201" s="420">
        <v>66</v>
      </c>
      <c r="B201" s="421" t="s">
        <v>429</v>
      </c>
      <c r="C201" s="410"/>
      <c r="D201" s="411"/>
    </row>
    <row r="202" spans="1:4">
      <c r="A202" s="420">
        <v>67</v>
      </c>
      <c r="B202" s="421" t="s">
        <v>430</v>
      </c>
      <c r="C202" s="410"/>
      <c r="D202" s="411"/>
    </row>
    <row r="203" spans="1:4">
      <c r="A203" s="420">
        <v>68</v>
      </c>
      <c r="B203" s="421" t="s">
        <v>431</v>
      </c>
      <c r="C203" s="410"/>
      <c r="D203" s="411"/>
    </row>
    <row r="204" spans="1:4">
      <c r="A204" s="420">
        <v>69</v>
      </c>
      <c r="B204" s="421" t="s">
        <v>432</v>
      </c>
      <c r="C204" s="410"/>
      <c r="D204" s="411"/>
    </row>
    <row r="205" spans="1:4">
      <c r="A205" s="420">
        <v>70</v>
      </c>
      <c r="B205" s="421" t="s">
        <v>433</v>
      </c>
      <c r="C205" s="410"/>
      <c r="D205" s="411"/>
    </row>
    <row r="206" spans="1:4">
      <c r="A206" s="420">
        <v>71</v>
      </c>
      <c r="B206" s="421" t="s">
        <v>434</v>
      </c>
      <c r="C206" s="410"/>
      <c r="D206" s="411"/>
    </row>
    <row r="207" spans="1:4">
      <c r="A207" s="420">
        <v>72</v>
      </c>
      <c r="B207" s="421" t="s">
        <v>435</v>
      </c>
      <c r="C207" s="410"/>
      <c r="D207" s="411"/>
    </row>
    <row r="208" spans="1:4">
      <c r="A208" s="420">
        <v>73</v>
      </c>
      <c r="B208" s="421" t="s">
        <v>436</v>
      </c>
      <c r="C208" s="410"/>
      <c r="D208" s="411"/>
    </row>
    <row r="209" spans="1:4">
      <c r="A209" s="420">
        <v>74</v>
      </c>
      <c r="B209" s="421" t="s">
        <v>437</v>
      </c>
      <c r="C209" s="410"/>
      <c r="D209" s="411"/>
    </row>
    <row r="210" spans="1:4">
      <c r="A210" s="420">
        <v>75</v>
      </c>
      <c r="B210" s="421" t="s">
        <v>438</v>
      </c>
      <c r="C210" s="410"/>
      <c r="D210" s="411"/>
    </row>
    <row r="211" spans="1:4">
      <c r="A211" s="420">
        <v>76</v>
      </c>
      <c r="B211" s="421" t="s">
        <v>439</v>
      </c>
      <c r="C211" s="410"/>
      <c r="D211" s="411"/>
    </row>
    <row r="212" spans="1:4">
      <c r="A212" s="420">
        <v>77</v>
      </c>
      <c r="B212" s="421" t="s">
        <v>440</v>
      </c>
      <c r="C212" s="410"/>
      <c r="D212" s="411"/>
    </row>
    <row r="213" spans="1:4">
      <c r="A213" s="420">
        <v>78</v>
      </c>
      <c r="B213" s="421" t="s">
        <v>441</v>
      </c>
      <c r="C213" s="410"/>
      <c r="D213" s="411"/>
    </row>
    <row r="214" spans="1:4">
      <c r="A214" s="420">
        <v>79</v>
      </c>
      <c r="B214" s="421" t="s">
        <v>442</v>
      </c>
      <c r="C214" s="410"/>
      <c r="D214" s="411"/>
    </row>
    <row r="215" spans="1:4">
      <c r="A215" s="420">
        <v>80</v>
      </c>
      <c r="B215" s="421" t="s">
        <v>443</v>
      </c>
      <c r="C215" s="410"/>
      <c r="D215" s="411"/>
    </row>
    <row r="216" spans="1:4">
      <c r="A216" s="420">
        <v>81</v>
      </c>
      <c r="B216" s="421" t="s">
        <v>444</v>
      </c>
      <c r="C216" s="410"/>
      <c r="D216" s="411"/>
    </row>
    <row r="217" spans="1:4">
      <c r="A217" s="420">
        <v>82</v>
      </c>
      <c r="B217" s="421" t="s">
        <v>445</v>
      </c>
      <c r="C217" s="410"/>
      <c r="D217" s="411"/>
    </row>
    <row r="218" spans="1:4">
      <c r="A218" s="420">
        <v>83</v>
      </c>
      <c r="B218" s="421" t="s">
        <v>446</v>
      </c>
      <c r="C218" s="410"/>
      <c r="D218" s="411"/>
    </row>
    <row r="219" spans="1:4">
      <c r="A219" s="420">
        <v>84</v>
      </c>
      <c r="B219" s="421" t="s">
        <v>447</v>
      </c>
      <c r="C219" s="410"/>
      <c r="D219" s="411"/>
    </row>
    <row r="220" spans="1:4">
      <c r="A220" s="420">
        <v>85</v>
      </c>
      <c r="B220" s="421" t="s">
        <v>448</v>
      </c>
      <c r="C220" s="410"/>
      <c r="D220" s="411"/>
    </row>
    <row r="221" spans="1:4">
      <c r="A221" s="420">
        <v>86</v>
      </c>
      <c r="B221" s="421" t="s">
        <v>449</v>
      </c>
      <c r="C221" s="410"/>
      <c r="D221" s="411"/>
    </row>
    <row r="222" spans="1:4">
      <c r="A222" s="420">
        <v>87</v>
      </c>
      <c r="B222" s="421" t="s">
        <v>450</v>
      </c>
      <c r="C222" s="410"/>
      <c r="D222" s="411"/>
    </row>
    <row r="223" spans="1:4">
      <c r="A223" s="420">
        <v>88</v>
      </c>
      <c r="B223" s="421" t="s">
        <v>451</v>
      </c>
      <c r="C223" s="410"/>
      <c r="D223" s="411"/>
    </row>
    <row r="224" spans="1:4">
      <c r="A224" s="420">
        <v>89</v>
      </c>
      <c r="B224" s="421" t="s">
        <v>452</v>
      </c>
      <c r="C224" s="410"/>
      <c r="D224" s="411"/>
    </row>
    <row r="225" spans="1:4">
      <c r="A225" s="420">
        <v>90</v>
      </c>
      <c r="B225" s="421" t="s">
        <v>453</v>
      </c>
      <c r="C225" s="410"/>
      <c r="D225" s="411"/>
    </row>
    <row r="226" spans="1:4">
      <c r="A226" s="420">
        <v>91</v>
      </c>
      <c r="B226" s="421" t="s">
        <v>454</v>
      </c>
      <c r="C226" s="410"/>
      <c r="D226" s="411"/>
    </row>
    <row r="227" spans="1:4">
      <c r="A227" s="420">
        <v>92</v>
      </c>
      <c r="B227" s="421" t="s">
        <v>455</v>
      </c>
      <c r="C227" s="410"/>
      <c r="D227" s="411"/>
    </row>
    <row r="228" spans="1:4">
      <c r="A228" s="420">
        <v>93</v>
      </c>
      <c r="B228" s="421" t="s">
        <v>456</v>
      </c>
      <c r="C228" s="410"/>
      <c r="D228" s="411"/>
    </row>
    <row r="229" spans="1:4">
      <c r="A229" s="420">
        <v>94</v>
      </c>
      <c r="B229" s="421" t="s">
        <v>457</v>
      </c>
      <c r="C229" s="410"/>
      <c r="D229" s="411"/>
    </row>
    <row r="230" spans="1:4">
      <c r="A230" s="420">
        <v>95</v>
      </c>
      <c r="B230" s="421" t="s">
        <v>458</v>
      </c>
      <c r="C230" s="410"/>
      <c r="D230" s="411"/>
    </row>
    <row r="231" spans="1:4">
      <c r="A231" s="420">
        <v>96</v>
      </c>
      <c r="B231" s="421" t="s">
        <v>459</v>
      </c>
      <c r="C231" s="410"/>
      <c r="D231" s="411"/>
    </row>
    <row r="232" spans="1:4">
      <c r="A232" s="420">
        <v>97</v>
      </c>
      <c r="B232" s="421" t="s">
        <v>460</v>
      </c>
      <c r="C232" s="410"/>
      <c r="D232" s="411"/>
    </row>
    <row r="233" spans="1:4">
      <c r="A233" s="420">
        <v>98</v>
      </c>
      <c r="B233" s="421" t="s">
        <v>461</v>
      </c>
      <c r="C233" s="410"/>
      <c r="D233" s="411"/>
    </row>
    <row r="234" spans="1:4">
      <c r="A234" s="420">
        <v>99</v>
      </c>
      <c r="B234" s="421" t="s">
        <v>462</v>
      </c>
      <c r="C234" s="410"/>
      <c r="D234" s="411"/>
    </row>
    <row r="235" spans="1:4" ht="13.5" thickBot="1">
      <c r="A235" s="423">
        <v>100</v>
      </c>
      <c r="B235" s="424" t="s">
        <v>463</v>
      </c>
      <c r="C235" s="425"/>
      <c r="D235" s="426"/>
    </row>
  </sheetData>
  <sheetProtection password="DE68" sheet="1" objects="1" scenarios="1" selectLockedCells="1"/>
  <customSheetViews>
    <customSheetView guid="{727E92B3-DABC-40F0-A9A7-94A58B5F8F75}"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C7BB9501-8DDC-4B14-8D5A-D375D7564C20}"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727E92B3-DABC-40F0-A9A7-94A58B5F8F75}" state="hidden">
      <selection activeCell="L24" sqref="L24"/>
      <pageMargins left="0.7" right="0.7" top="0.75" bottom="0.75" header="0.3" footer="0.3"/>
    </customSheetView>
    <customSheetView guid="{CDABDEC8-5C61-4B67-BFC3-EB182A4F77C4}" state="hidden">
      <selection activeCell="L24" sqref="L24"/>
      <pageMargins left="0.7" right="0.7" top="0.75" bottom="0.75" header="0.3" footer="0.3"/>
    </customSheetView>
    <customSheetView guid="{5DC8ED3C-E653-4387-97C3-43EF0A70C2EF}">
      <selection activeCell="M11" sqref="M11"/>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 guid="{F0B6E1D5-D13E-47C3-81D4-60D9258BDDC0}" state="hidden">
      <pageMargins left="0.7" right="0.7" top="0.75" bottom="0.75" header="0.3" footer="0.3"/>
    </customSheetView>
    <customSheetView guid="{C7BB9501-8DDC-4B14-8D5A-D375D7564C20}"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{अनिल कुमार}</cp:lastModifiedBy>
  <cp:lastPrinted>2021-03-18T11:08:20Z</cp:lastPrinted>
  <dcterms:created xsi:type="dcterms:W3CDTF">2001-07-26T10:23:15Z</dcterms:created>
  <dcterms:modified xsi:type="dcterms:W3CDTF">2024-09-27T06:13:49Z</dcterms:modified>
</cp:coreProperties>
</file>